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rilenkova_SE\Desktop\"/>
    </mc:Choice>
  </mc:AlternateContent>
  <bookViews>
    <workbookView xWindow="0" yWindow="0" windowWidth="10020" windowHeight="7260" tabRatio="661"/>
  </bookViews>
  <sheets>
    <sheet name="1-ИП ТС" sheetId="11" r:id="rId1"/>
    <sheet name="2-ИП ТС" sheetId="12" r:id="rId2"/>
    <sheet name="3-ИП ТС" sheetId="3" r:id="rId3"/>
    <sheet name="4-ИП ТС" sheetId="13" r:id="rId4"/>
    <sheet name="5-ИП ТС" sheetId="14" r:id="rId5"/>
    <sheet name="Отчет" sheetId="6" state="hidden" r:id="rId6"/>
    <sheet name="Отчет 2" sheetId="7" state="hidden" r:id="rId7"/>
  </sheets>
  <externalReferences>
    <externalReference r:id="rId8"/>
  </externalReferences>
  <definedNames>
    <definedName name="_xlnm.Print_Area" localSheetId="0">'1-ИП ТС'!$A$1:$D$22</definedName>
    <definedName name="_xlnm.Print_Area" localSheetId="1">'2-ИП ТС'!$A$1:$AJ$22</definedName>
    <definedName name="_xlnm.Print_Area" localSheetId="2">'3-ИП ТС'!$A$1:$J$17</definedName>
    <definedName name="_xlnm.Print_Area" localSheetId="3">'4-ИП ТС'!$A$1:$V$13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7" i="12" l="1"/>
  <c r="AA20" i="12" l="1"/>
  <c r="AA21" i="12" s="1"/>
  <c r="AC20" i="12"/>
  <c r="AC21" i="12" s="1"/>
  <c r="AE20" i="12"/>
  <c r="AE21" i="12" s="1"/>
  <c r="AG20" i="12"/>
  <c r="AG21" i="12" s="1"/>
  <c r="AI20" i="12"/>
  <c r="AI21" i="12" s="1"/>
  <c r="Y20" i="12"/>
  <c r="Y21" i="12" s="1"/>
  <c r="AB20" i="12"/>
  <c r="AB21" i="12" s="1"/>
  <c r="AD20" i="12"/>
  <c r="AD21" i="12" s="1"/>
  <c r="AF20" i="12"/>
  <c r="AF21" i="12" s="1"/>
  <c r="AH20" i="12"/>
  <c r="AH21" i="12" s="1"/>
  <c r="AJ20" i="12"/>
  <c r="AJ21" i="12" s="1"/>
  <c r="S21" i="12"/>
  <c r="S20" i="12"/>
  <c r="Z19" i="12" l="1"/>
  <c r="Z20" i="12" s="1"/>
  <c r="Z21" i="12" s="1"/>
  <c r="X19" i="12"/>
  <c r="X20" i="12" s="1"/>
  <c r="X21" i="12" s="1"/>
  <c r="W19" i="12"/>
  <c r="W20" i="12" s="1"/>
  <c r="W21" i="12" s="1"/>
  <c r="V19" i="12"/>
  <c r="V20" i="12" s="1"/>
  <c r="V21" i="12" s="1"/>
  <c r="T19" i="12"/>
  <c r="R19" i="12"/>
  <c r="E12" i="12"/>
  <c r="B12" i="12"/>
  <c r="R20" i="12" l="1"/>
  <c r="R21" i="12"/>
  <c r="T20" i="12"/>
  <c r="T21" i="12"/>
  <c r="E21" i="14"/>
  <c r="D21" i="14" s="1"/>
  <c r="E20" i="14"/>
  <c r="D20" i="14" s="1"/>
  <c r="E19" i="14"/>
  <c r="D19" i="14" s="1"/>
  <c r="D18" i="14" s="1"/>
  <c r="D24" i="14" s="1"/>
  <c r="H18" i="14"/>
  <c r="H24" i="14" s="1"/>
  <c r="G18" i="14"/>
  <c r="G24" i="14" s="1"/>
  <c r="F18" i="14"/>
  <c r="F24" i="14" s="1"/>
  <c r="E18" i="14"/>
  <c r="E24" i="14" s="1"/>
  <c r="C18" i="14"/>
  <c r="C24" i="14" s="1"/>
  <c r="H15" i="14"/>
  <c r="G15" i="14"/>
  <c r="F15" i="14"/>
  <c r="E11" i="14"/>
  <c r="D11" i="14" s="1"/>
  <c r="E15" i="14" l="1"/>
  <c r="D15" i="14" s="1"/>
</calcChain>
</file>

<file path=xl/sharedStrings.xml><?xml version="1.0" encoding="utf-8"?>
<sst xmlns="http://schemas.openxmlformats.org/spreadsheetml/2006/main" count="453" uniqueCount="268">
  <si>
    <t>(наименование регулируемой организации)</t>
  </si>
  <si>
    <t>Местонахождение регулируемой организации</t>
  </si>
  <si>
    <t xml:space="preserve">Лицо, ответственное за разработку инвестиционной программы  </t>
  </si>
  <si>
    <t>Наименование органа  местного самоуправления, согласовавшего инвестиционную программу</t>
  </si>
  <si>
    <t>М.П.</t>
  </si>
  <si>
    <t xml:space="preserve">  </t>
  </si>
  <si>
    <t>№
п/п</t>
  </si>
  <si>
    <t xml:space="preserve"> Наименование мероприятий</t>
  </si>
  <si>
    <t>Год начала реализации мероприятия</t>
  </si>
  <si>
    <t>Год окончания реализации мероприятия</t>
  </si>
  <si>
    <t>Всего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</si>
  <si>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</si>
  <si>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</si>
  <si>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1.1.1.</t>
  </si>
  <si>
    <t>1.1.2.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</si>
  <si>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</si>
  <si>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</si>
  <si>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</si>
  <si>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</si>
  <si>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</si>
  <si>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</si>
  <si>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</si>
  <si>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1.4.1.</t>
  </si>
  <si>
    <t>1.4.2.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</si>
  <si>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</si>
  <si>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</si>
  <si>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</si>
  <si>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</si>
  <si>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2.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</si>
  <si>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</si>
  <si>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</si>
  <si>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3.1.1.</t>
  </si>
  <si>
    <t>3.1.2.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</si>
  <si>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</si>
  <si>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3.2.1.</t>
  </si>
  <si>
    <t>3.2.2.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</si>
  <si>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</si>
  <si>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</si>
  <si>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</si>
  <si>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</si>
  <si>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</si>
  <si>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</si>
  <si>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</si>
  <si>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>5.1.1.</t>
  </si>
  <si>
    <t>5.1.2.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</si>
  <si>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</si>
  <si>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</si>
  <si>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</si>
  <si>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</si>
  <si>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ИТОГО по программе</t>
  </si>
  <si>
    <t>Ф.И.О.</t>
  </si>
  <si>
    <t>№ п/п</t>
  </si>
  <si>
    <t>Наименование показателя</t>
  </si>
  <si>
    <t>Ед. изм.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</si>
  <si>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</si>
  <si>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</si>
  <si>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</si>
  <si>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</si>
  <si>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</si>
  <si>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</si>
  <si>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</si>
  <si>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</si>
  <si>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</si>
  <si>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</si>
  <si>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 xml:space="preserve">Наименование объекта 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</si>
  <si>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</si>
  <si>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</si>
  <si>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</si>
  <si>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</si>
  <si>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</si>
  <si>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</si>
  <si>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Руководительресурсоснабжающей организации</t>
  </si>
  <si>
    <t>Источники финансирования</t>
  </si>
  <si>
    <t>1.</t>
  </si>
  <si>
    <t xml:space="preserve">1.1. </t>
  </si>
  <si>
    <t>1.2.</t>
  </si>
  <si>
    <t>1.3.</t>
  </si>
  <si>
    <t>1.4.</t>
  </si>
  <si>
    <t>кредиты</t>
  </si>
  <si>
    <t>займы организаций</t>
  </si>
  <si>
    <t>прочие привлеченные средства</t>
  </si>
  <si>
    <t>Бюджетное финансирование</t>
  </si>
  <si>
    <t>Форма № 6.1-ИП ТС</t>
  </si>
  <si>
    <t>Отчет об исполнении инвестиционной программы</t>
  </si>
  <si>
    <t>в сфере теплоснабжения за ___ год</t>
  </si>
  <si>
    <t>Стоимость мероприятий , тыс. руб. (с НДС)</t>
  </si>
  <si>
    <t>Примечание</t>
  </si>
  <si>
    <t>план</t>
  </si>
  <si>
    <t>факт</t>
  </si>
  <si>
    <t xml:space="preserve">план </t>
  </si>
  <si>
    <t>Форма 6.2 - ИП ТС</t>
  </si>
  <si>
    <t xml:space="preserve">Отчет о достижении плановых показателей надежности и энергетической эффективности объектов системы централизованной теплоснабжения </t>
  </si>
  <si>
    <t>_________________________________________________________________________________________________________</t>
  </si>
  <si>
    <t>за _______ год</t>
  </si>
  <si>
    <t xml:space="preserve">Количество прекращений подачи тепловой энергии, теплоносителя в результате технологических нарушений на тепловых сетях на 1 км тепловых сетей, </t>
  </si>
  <si>
    <t>Исполнитель:</t>
  </si>
  <si>
    <t xml:space="preserve">                       (должность)</t>
  </si>
  <si>
    <t xml:space="preserve">  контакт.тел. с кодом города</t>
  </si>
  <si>
    <t xml:space="preserve">              контакт. E-mail</t>
  </si>
  <si>
    <t xml:space="preserve">             </t>
  </si>
  <si>
    <t>передача тепловой энергии</t>
  </si>
  <si>
    <t>1.5.</t>
  </si>
  <si>
    <t>производство тепловой энергии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</si>
  <si>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</si>
  <si>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органа, утвердившее инвестиционную программу </t>
  </si>
  <si>
    <t>Контакты ответственных за утверждение инвестиционной программы лиц</t>
  </si>
  <si>
    <t>Местонахождение органа местного самоуправления, согласовавшего инвестиционную программу</t>
  </si>
  <si>
    <t>тонн в год для воды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</si>
  <si>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</si>
  <si>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</si>
  <si>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</si>
  <si>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</si>
  <si>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</si>
  <si>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</si>
  <si>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</si>
  <si>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в том числе амортизационные отчисления от переоценки основных средств и нематериальных активов</t>
  </si>
  <si>
    <t xml:space="preserve">Паспорт
 инвестиционной программы организации, осуществляющей
 регулируемые виды деятельности в сфере теплоснабжения 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</si>
  <si>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</si>
  <si>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</si>
  <si>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</si>
  <si>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 согласовавшее инвестиционную программу </t>
  </si>
  <si>
    <t xml:space="preserve">Контакты ответственных за согласование инвестиционной программы лиц 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</si>
  <si>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</si>
  <si>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</si>
  <si>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Плановые значения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</si>
  <si>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</si>
  <si>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</si>
  <si>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</si>
  <si>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куб. м для пара</t>
  </si>
  <si>
    <t>Прочие источники  финансирования, 
в т.ч. лизинг</t>
  </si>
  <si>
    <t>Сроки реализации инвестиционной программы</t>
  </si>
  <si>
    <t>По мероприятиям согласно Форме                    № 2-ИП ТС</t>
  </si>
  <si>
    <t>7.</t>
  </si>
  <si>
    <t>6.</t>
  </si>
  <si>
    <t>5.</t>
  </si>
  <si>
    <t>4.</t>
  </si>
  <si>
    <t>3.</t>
  </si>
  <si>
    <t>2.</t>
  </si>
  <si>
    <t xml:space="preserve">1.3.2. </t>
  </si>
  <si>
    <t>3.1.</t>
  </si>
  <si>
    <t>3.2.</t>
  </si>
  <si>
    <t>3.3.</t>
  </si>
  <si>
    <t>Инвестиционная программа</t>
  </si>
  <si>
    <t>Кадастровый номер объекта (участка объекта)</t>
  </si>
  <si>
    <t>Вид объекта</t>
  </si>
  <si>
    <t>Описание и место расположения объекта</t>
  </si>
  <si>
    <t xml:space="preserve">Основные технические характеристики 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</si>
  <si>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</si>
  <si>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</si>
  <si>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</si>
  <si>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</si>
  <si>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</si>
  <si>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финанси-
рования</t>
  </si>
  <si>
    <t>Средства, полученные за счет платы за подключение (стр. 1.3 ФП)</t>
  </si>
  <si>
    <t>Прочие собствен-ные средства (стр. 1.4 ФП)</t>
  </si>
  <si>
    <t>Экономия расходов</t>
  </si>
  <si>
    <t>Расходы на оплату лизинговых платежей по договору финансовой аренды  (лизинга) (стр. 1.6 ФП)</t>
  </si>
  <si>
    <t>Иные собственные средства (стр. 2 ФП)</t>
  </si>
  <si>
    <t>Привлеченные средства на возвратной основе (стр.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</si>
  <si>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</si>
  <si>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</si>
  <si>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</si>
  <si>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</si>
  <si>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</si>
  <si>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</si>
  <si>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 том числе:</t>
  </si>
  <si>
    <t>в результате реализации мероприятий инвести-ционной программы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</si>
  <si>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</si>
  <si>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</si>
  <si>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</si>
  <si>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</si>
  <si>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</si>
  <si>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</si>
  <si>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</si>
  <si>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</si>
  <si>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</si>
  <si>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</si>
  <si>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</si>
  <si>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</si>
  <si>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</si>
  <si>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</si>
  <si>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</si>
  <si>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</si>
  <si>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</si>
  <si>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</si>
  <si>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</si>
  <si>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</si>
  <si>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</si>
  <si>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</si>
  <si>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</si>
  <si>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</si>
  <si>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</si>
  <si>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</si>
  <si>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</si>
  <si>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</si>
  <si>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</si>
  <si>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</si>
  <si>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</si>
  <si>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</si>
  <si>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</si>
  <si>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</si>
  <si>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</si>
  <si>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</si>
  <si>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</si>
  <si>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Замена сетевого насоса WILLO IL50/160-5,5/2</t>
  </si>
  <si>
    <t>Замена сетевого насоса WILLO IL32/150-2,2/2</t>
  </si>
  <si>
    <t>Наименование объекта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</si>
  <si>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</si>
  <si>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Приложение</t>
  </si>
  <si>
    <t xml:space="preserve">Министерство жилищно-коммунального хозяйства, энергетики и тарифной политики Смоленской области </t>
  </si>
  <si>
    <t>214000, г. Смоленск, ул. Октябрьской Революции, д. 14а</t>
  </si>
  <si>
    <t>Министр жилищно-коммунального хозяйства, энергетики и тарифной политики Смоленской области Борисов Н.И.</t>
  </si>
  <si>
    <t>Прибыль, направленная на инвестиции (стр. 1.2 ФП)</t>
  </si>
  <si>
    <t>Амортизация 
(стр. 1.1 ФП)</t>
  </si>
  <si>
    <t>№ 3-ИП ТС</t>
  </si>
  <si>
    <t>№ 4-ИП ТС</t>
  </si>
  <si>
    <t>№ 5-ИП ТС</t>
  </si>
  <si>
    <t>2026-2028 годы</t>
  </si>
  <si>
    <t>Муниципальное унитарное предприятие «Шумячский комресурс»</t>
  </si>
  <si>
    <t>Администрация муниципального образования «Шумячский муниципальный округ» Смоленской области</t>
  </si>
  <si>
    <t>в сфере теплоснабжения на 2026-2028 гг.</t>
  </si>
  <si>
    <t>3.2.3.</t>
  </si>
  <si>
    <t>3.2.4.</t>
  </si>
  <si>
    <t>Всего по разделу 3.2</t>
  </si>
  <si>
    <t>Всего по группе 3</t>
  </si>
  <si>
    <t xml:space="preserve"> -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</si>
  <si>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</si>
  <si>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</si>
  <si>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</si>
  <si>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</si>
  <si>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r>
      <t xml:space="preserve">Паспорт
инвестиционной программы организации, осуществляющей
регулируемые виды деятельности в сфере теплоснабжения
</t>
    </r>
    <r>
      <rPr>
        <u/>
        <sz val="14"/>
        <color indexed="8"/>
        <rFont val="Times New Roman"/>
        <family val="1"/>
        <charset val="204"/>
      </rPr>
      <t xml:space="preserve">         МУП «Шумячский комресурс»       
</t>
    </r>
    <r>
      <rPr>
        <sz val="14"/>
        <color indexed="8"/>
        <rFont val="Times New Roman"/>
        <family val="1"/>
        <charset val="204"/>
      </rPr>
      <t xml:space="preserve">       </t>
    </r>
    <r>
      <rPr>
        <sz val="11"/>
        <color indexed="8"/>
        <rFont val="Times New Roman"/>
        <family val="1"/>
        <charset val="204"/>
      </rPr>
      <t>(наименование регулируемой организации)</t>
    </r>
  </si>
  <si>
    <t>Показатели
надежности и энергетической эффективности объектов
централизованного теплоснабжения
МУП «Шумячский комресурс»</t>
  </si>
  <si>
    <t>надежности и энергетической эффективности объектов</t>
  </si>
  <si>
    <t>централизованного теплоснабжения</t>
  </si>
  <si>
    <t>Текущее значение</t>
  </si>
  <si>
    <r>
      <rPr>
        <u/>
        <sz val="14"/>
        <rFont val="Times New Roman"/>
        <family val="1"/>
        <charset val="204"/>
      </rPr>
      <t xml:space="preserve">    МУП «Шумячский комресурс»    </t>
    </r>
    <r>
      <rPr>
        <sz val="14"/>
        <rFont val="Times New Roman"/>
        <family val="1"/>
      </rPr>
      <t xml:space="preserve">
</t>
    </r>
    <r>
      <rPr>
        <sz val="11"/>
        <rFont val="Times New Roman"/>
        <family val="1"/>
        <charset val="204"/>
      </rPr>
      <t>(наименование регулируемой организации)</t>
    </r>
  </si>
  <si>
    <r>
      <t xml:space="preserve">Финансовый план
</t>
    </r>
    <r>
      <rPr>
        <u/>
        <sz val="14"/>
        <color indexed="8"/>
        <rFont val="Times New Roman"/>
        <family val="1"/>
        <charset val="204"/>
      </rPr>
      <t xml:space="preserve">    МУП «Шумячский комресурс»   </t>
    </r>
    <r>
      <rPr>
        <u/>
        <sz val="14"/>
        <color theme="0"/>
        <rFont val="Times New Roman"/>
        <family val="1"/>
        <charset val="204"/>
      </rPr>
      <t>»</t>
    </r>
    <r>
      <rPr>
        <sz val="14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>(наименование регулируемой организации)</t>
    </r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</si>
  <si>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</si>
  <si>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u/>
        <sz val="14"/>
        <color indexed="8"/>
        <rFont val="Times New Roman"/>
        <family val="1"/>
        <charset val="204"/>
      </rPr>
      <t xml:space="preserve">       МУП «Шумячский комресурс»       </t>
    </r>
    <r>
      <rPr>
        <u/>
        <sz val="14"/>
        <color theme="0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>(наименование регулируемой организации)</t>
    </r>
  </si>
  <si>
    <r>
      <t xml:space="preserve">      МУП «Шумячский комресурс»      </t>
    </r>
    <r>
      <rPr>
        <u/>
        <sz val="14"/>
        <color theme="0"/>
        <rFont val="Times New Roman"/>
        <family val="1"/>
        <charset val="204"/>
      </rPr>
      <t>«</t>
    </r>
    <r>
      <rPr>
        <u/>
        <sz val="14"/>
        <color indexed="8"/>
        <rFont val="Times New Roman"/>
        <family val="1"/>
        <charset val="204"/>
      </rPr>
      <t xml:space="preserve">
</t>
    </r>
    <r>
      <rPr>
        <sz val="11.5"/>
        <color indexed="8"/>
        <rFont val="Times New Roman"/>
        <family val="1"/>
        <charset val="204"/>
      </rPr>
      <t>(наименование регулируемой организации)</t>
    </r>
  </si>
  <si>
    <t xml:space="preserve">Замена  теплообменника Ридан Н № 21 </t>
  </si>
  <si>
    <t>8-(48133)-4-22-98</t>
  </si>
  <si>
    <t>8-(4812)-65-56-31</t>
  </si>
  <si>
    <t>Директор МУП «Шумячский комресурс» Ковалькова Н.А.</t>
  </si>
  <si>
    <t>8-(48133)-4-16-90</t>
  </si>
  <si>
    <t>Заместитель Главы администрации муниципального образования «Шумячский муниципальный округ» Смоленской области Дмитриева Н.М.</t>
  </si>
  <si>
    <t>Профинан-
сировано к 2026 году</t>
  </si>
  <si>
    <t>Фактические значения (2024 год)</t>
  </si>
  <si>
    <t>Текущее значение
(2025 год)</t>
  </si>
  <si>
    <t xml:space="preserve"> Котельная № 1 по ул. Советская,  котельная № 2 по ул. Никольская, расположенные в с. Первомайский Шумячского муниципального округа</t>
  </si>
  <si>
    <t>п. 3.2.1, 3.2.2, 3.2.3, 3.2.4</t>
  </si>
  <si>
    <t>Расходы на реализацию инвестиционной программы (тыс. руб. без НДС) (с использованием прогнозных индексов цен)</t>
  </si>
  <si>
    <t>Смоленская область, Шумячский муниципальный округ, пгт Шумячи, ул. Школьная, дом 1</t>
  </si>
  <si>
    <t>Смоленская область, Шумячский муниципальный округ, пгт Шумячи, ул. Заводская, дом 25</t>
  </si>
  <si>
    <t>Иные собственные средства, за исключением средств, указанных в разделе 1</t>
  </si>
  <si>
    <t>экономия расходов:</t>
  </si>
  <si>
    <t>Средства, привлеченные на возвратной основе:</t>
  </si>
  <si>
    <t>Собственные средства:</t>
  </si>
  <si>
    <t>к постановлению Министерства жилищно-коммунального хозяйства, энергетики и тарифной политики Смоленской области
от 23.05.2025 № 70</t>
  </si>
  <si>
    <t>Котельная № 1</t>
  </si>
  <si>
    <t>Котельная № 2</t>
  </si>
  <si>
    <t>Смоленская область, Шумячский муниципальный округ, с. Первомайский, ул. Никольская, д. 60</t>
  </si>
  <si>
    <t>Смоленская область, Шумячский муниципальный округ, с. Первомайский, ул. Советская, д. 7</t>
  </si>
  <si>
    <t>по видам деятельности</t>
  </si>
  <si>
    <t>по годам реализации</t>
  </si>
  <si>
    <t>№ 2-ИП ТС</t>
  </si>
  <si>
    <t>67:24:0180101:1666</t>
  </si>
  <si>
    <t>67:24:0180101:1665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</si>
</sst>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_(&quot;р.&quot;* #,##0.00_);_(&quot;р.&quot;* \(#,##0.00\);_(&quot;р.&quot;* &quot;-&quot;??_);_(@_)"/>
    <numFmt numFmtId="167" formatCode="#,##0.0000"/>
    <numFmt numFmtId="168" formatCode="#,##0.00000"/>
    <numFmt numFmtId="169" formatCode="0.0"/>
  </numFmts>
  <fonts count="40" x14ac:knownFonts="1">
    <font>
      <sz val="10"/>
      <color indexed="8"/>
      <name val="Arial Cyr"/>
    </font>
    <font>
      <sz val="11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sz val="10"/>
      <name val="Arial Cyr"/>
    </font>
    <font>
      <sz val="10"/>
      <name val="Helv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Arial Cyr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Calibri"/>
      <family val="2"/>
    </font>
    <font>
      <sz val="12"/>
      <name val="Times New Roman"/>
      <family val="1"/>
    </font>
    <font>
      <sz val="8"/>
      <color indexed="8"/>
      <name val="Arial Cyr"/>
    </font>
    <font>
      <sz val="9"/>
      <color indexed="8"/>
      <name val="Arial Cyr"/>
    </font>
    <font>
      <sz val="12"/>
      <color indexed="8"/>
      <name val="Arial Cy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4"/>
      <name val="Times New Roman"/>
      <family val="1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Calibri"/>
      <family val="2"/>
    </font>
    <font>
      <u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 applyFill="0" applyProtection="0"/>
    <xf numFmtId="166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4" fontId="11" fillId="0" borderId="0" applyFont="0" applyFill="0" applyBorder="0" applyAlignment="0" applyProtection="0"/>
    <xf numFmtId="0" fontId="13" fillId="0" borderId="0"/>
  </cellStyleXfs>
  <cellXfs count="250">
    <xf numFmtId="0" fontId="0" fillId="0" borderId="0" xfId="0" applyFill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2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3" fillId="0" borderId="0" xfId="0" applyFont="1" applyFill="1" applyProtection="1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0" borderId="1" xfId="0" applyFont="1" applyFill="1" applyBorder="1" applyProtection="1"/>
    <xf numFmtId="0" fontId="5" fillId="0" borderId="1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65" fontId="9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right"/>
    </xf>
    <xf numFmtId="0" fontId="9" fillId="0" borderId="0" xfId="0" applyFont="1" applyFill="1" applyBorder="1" applyAlignment="1" applyProtection="1">
      <alignment horizontal="left" vertical="center" wrapText="1"/>
    </xf>
    <xf numFmtId="16" fontId="9" fillId="0" borderId="0" xfId="0" applyNumberFormat="1" applyFont="1" applyFill="1" applyBorder="1" applyAlignment="1" applyProtection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/>
    <xf numFmtId="0" fontId="9" fillId="0" borderId="0" xfId="0" applyFont="1" applyFill="1" applyAlignment="1" applyProtection="1">
      <alignment vertical="top" wrapText="1"/>
    </xf>
    <xf numFmtId="0" fontId="10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vertical="center" wrapText="1"/>
    </xf>
    <xf numFmtId="0" fontId="9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0" fontId="9" fillId="3" borderId="0" xfId="0" applyFont="1" applyFill="1" applyBorder="1" applyAlignment="1" applyProtection="1">
      <alignment horizontal="center" vertical="center" wrapText="1"/>
    </xf>
    <xf numFmtId="165" fontId="9" fillId="3" borderId="0" xfId="0" applyNumberFormat="1" applyFont="1" applyFill="1" applyBorder="1" applyAlignment="1" applyProtection="1">
      <alignment horizontal="center" vertical="center" wrapText="1"/>
    </xf>
    <xf numFmtId="3" fontId="9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9" fillId="0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19" fillId="0" borderId="0" xfId="0" applyFont="1" applyAlignment="1">
      <alignment horizontal="left" vertical="top" wrapText="1"/>
    </xf>
    <xf numFmtId="0" fontId="21" fillId="0" borderId="0" xfId="0" applyFont="1" applyFill="1" applyProtection="1"/>
    <xf numFmtId="0" fontId="21" fillId="0" borderId="0" xfId="0" applyFont="1" applyFill="1" applyAlignment="1" applyProtection="1">
      <alignment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right"/>
    </xf>
    <xf numFmtId="0" fontId="18" fillId="0" borderId="0" xfId="0" applyFont="1"/>
    <xf numFmtId="0" fontId="18" fillId="0" borderId="0" xfId="0" applyFont="1" applyAlignment="1">
      <alignment horizontal="left" vertical="top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26" fillId="0" borderId="0" xfId="0" applyFont="1" applyFill="1" applyProtection="1"/>
    <xf numFmtId="0" fontId="27" fillId="0" borderId="0" xfId="0" applyFont="1" applyFill="1" applyProtection="1"/>
    <xf numFmtId="0" fontId="9" fillId="2" borderId="13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top" wrapText="1"/>
    </xf>
    <xf numFmtId="0" fontId="20" fillId="0" borderId="0" xfId="0" applyFont="1" applyFill="1" applyAlignment="1" applyProtection="1">
      <alignment horizontal="right" vertical="center"/>
    </xf>
    <xf numFmtId="0" fontId="4" fillId="2" borderId="0" xfId="0" applyFont="1" applyFill="1" applyProtection="1"/>
    <xf numFmtId="0" fontId="0" fillId="2" borderId="0" xfId="0" applyFill="1" applyProtection="1"/>
    <xf numFmtId="0" fontId="18" fillId="0" borderId="0" xfId="0" applyFont="1" applyFill="1" applyBorder="1" applyAlignment="1">
      <alignment horizontal="right"/>
    </xf>
    <xf numFmtId="0" fontId="0" fillId="0" borderId="0" xfId="0" applyFill="1" applyBorder="1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28" fillId="0" borderId="0" xfId="0" applyFont="1" applyFill="1" applyAlignment="1" applyProtection="1">
      <alignment vertical="center"/>
    </xf>
    <xf numFmtId="49" fontId="9" fillId="2" borderId="13" xfId="0" applyNumberFormat="1" applyFont="1" applyFill="1" applyBorder="1" applyAlignment="1" applyProtection="1">
      <alignment horizontal="center" vertical="center" wrapText="1"/>
    </xf>
    <xf numFmtId="49" fontId="9" fillId="2" borderId="13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Protection="1"/>
    <xf numFmtId="0" fontId="10" fillId="2" borderId="21" xfId="0" applyFont="1" applyFill="1" applyBorder="1" applyProtection="1"/>
    <xf numFmtId="0" fontId="9" fillId="2" borderId="22" xfId="0" applyFont="1" applyFill="1" applyBorder="1" applyProtection="1"/>
    <xf numFmtId="0" fontId="9" fillId="2" borderId="23" xfId="0" applyFont="1" applyFill="1" applyBorder="1" applyProtection="1"/>
    <xf numFmtId="165" fontId="9" fillId="0" borderId="13" xfId="0" applyNumberFormat="1" applyFont="1" applyFill="1" applyBorder="1" applyAlignment="1" applyProtection="1">
      <alignment horizontal="center" vertical="center"/>
    </xf>
    <xf numFmtId="0" fontId="28" fillId="2" borderId="0" xfId="0" applyFont="1" applyFill="1" applyProtection="1"/>
    <xf numFmtId="49" fontId="19" fillId="2" borderId="13" xfId="0" applyNumberFormat="1" applyFont="1" applyFill="1" applyBorder="1" applyAlignment="1" applyProtection="1">
      <alignment horizontal="center" vertical="center" wrapText="1"/>
    </xf>
    <xf numFmtId="165" fontId="9" fillId="2" borderId="13" xfId="0" applyNumberFormat="1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165" fontId="9" fillId="2" borderId="21" xfId="0" applyNumberFormat="1" applyFont="1" applyFill="1" applyBorder="1" applyAlignment="1" applyProtection="1">
      <alignment horizontal="left" vertical="center"/>
    </xf>
    <xf numFmtId="165" fontId="9" fillId="2" borderId="22" xfId="0" applyNumberFormat="1" applyFont="1" applyFill="1" applyBorder="1" applyAlignment="1" applyProtection="1">
      <alignment horizontal="center" vertical="center"/>
    </xf>
    <xf numFmtId="0" fontId="9" fillId="2" borderId="22" xfId="0" applyFont="1" applyFill="1" applyBorder="1" applyAlignment="1" applyProtection="1">
      <alignment horizontal="center" vertical="center"/>
    </xf>
    <xf numFmtId="0" fontId="9" fillId="2" borderId="23" xfId="0" applyFont="1" applyFill="1" applyBorder="1" applyAlignment="1" applyProtection="1">
      <alignment horizontal="center" vertical="center"/>
    </xf>
    <xf numFmtId="49" fontId="29" fillId="2" borderId="26" xfId="0" applyNumberFormat="1" applyFont="1" applyFill="1" applyBorder="1" applyAlignment="1" applyProtection="1">
      <alignment horizontal="left" vertical="center" wrapText="1"/>
    </xf>
    <xf numFmtId="49" fontId="29" fillId="2" borderId="0" xfId="0" applyNumberFormat="1" applyFont="1" applyFill="1" applyBorder="1" applyAlignment="1" applyProtection="1">
      <alignment horizontal="left" vertical="center" wrapText="1"/>
    </xf>
    <xf numFmtId="165" fontId="9" fillId="2" borderId="0" xfId="0" applyNumberFormat="1" applyFont="1" applyFill="1" applyBorder="1" applyAlignment="1" applyProtection="1">
      <alignment horizontal="center" vertical="center"/>
    </xf>
    <xf numFmtId="4" fontId="9" fillId="2" borderId="0" xfId="0" applyNumberFormat="1" applyFont="1" applyFill="1" applyBorder="1" applyAlignment="1" applyProtection="1">
      <alignment horizontal="center" vertical="center"/>
    </xf>
    <xf numFmtId="0" fontId="24" fillId="0" borderId="0" xfId="0" applyFont="1"/>
    <xf numFmtId="0" fontId="9" fillId="2" borderId="2" xfId="0" applyFont="1" applyFill="1" applyBorder="1" applyAlignment="1" applyProtection="1">
      <alignment horizontal="center" vertical="center" wrapText="1"/>
    </xf>
    <xf numFmtId="167" fontId="9" fillId="2" borderId="1" xfId="0" applyNumberFormat="1" applyFont="1" applyFill="1" applyBorder="1" applyAlignment="1" applyProtection="1">
      <alignment horizontal="center" vertical="center" wrapText="1"/>
    </xf>
    <xf numFmtId="168" fontId="9" fillId="2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10" fillId="2" borderId="13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right"/>
    </xf>
    <xf numFmtId="0" fontId="19" fillId="2" borderId="13" xfId="0" applyFont="1" applyFill="1" applyBorder="1" applyAlignment="1" applyProtection="1">
      <alignment horizontal="center" vertical="center" wrapText="1"/>
    </xf>
    <xf numFmtId="0" fontId="19" fillId="2" borderId="13" xfId="0" applyFont="1" applyFill="1" applyBorder="1" applyAlignment="1" applyProtection="1">
      <alignment horizontal="left" vertical="center" wrapText="1"/>
    </xf>
    <xf numFmtId="169" fontId="9" fillId="0" borderId="13" xfId="0" applyNumberFormat="1" applyFont="1" applyFill="1" applyBorder="1" applyAlignment="1" applyProtection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21" fillId="0" borderId="0" xfId="0" applyFont="1" applyFill="1" applyAlignment="1" applyProtection="1">
      <alignment vertical="center"/>
    </xf>
    <xf numFmtId="0" fontId="35" fillId="0" borderId="0" xfId="0" applyFont="1" applyAlignment="1">
      <alignment vertical="top" wrapText="1"/>
    </xf>
    <xf numFmtId="0" fontId="25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49" fontId="19" fillId="2" borderId="13" xfId="0" applyNumberFormat="1" applyFont="1" applyFill="1" applyBorder="1" applyAlignment="1" applyProtection="1">
      <alignment horizontal="center" vertical="center"/>
    </xf>
    <xf numFmtId="0" fontId="19" fillId="2" borderId="13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/>
    </xf>
    <xf numFmtId="0" fontId="22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top" wrapText="1"/>
    </xf>
    <xf numFmtId="0" fontId="20" fillId="0" borderId="0" xfId="0" applyFont="1" applyFill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</xf>
    <xf numFmtId="0" fontId="19" fillId="0" borderId="21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9" fillId="2" borderId="13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 applyProtection="1">
      <alignment horizontal="left" vertical="center"/>
    </xf>
    <xf numFmtId="0" fontId="9" fillId="0" borderId="13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center" vertical="top" wrapText="1"/>
    </xf>
    <xf numFmtId="0" fontId="33" fillId="2" borderId="0" xfId="0" applyFont="1" applyFill="1" applyBorder="1" applyAlignment="1" applyProtection="1">
      <alignment horizontal="center" vertical="top" wrapText="1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/>
    </xf>
    <xf numFmtId="0" fontId="9" fillId="2" borderId="25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2" borderId="28" xfId="0" applyFont="1" applyFill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/>
    </xf>
    <xf numFmtId="0" fontId="19" fillId="2" borderId="20" xfId="0" applyFont="1" applyFill="1" applyBorder="1" applyAlignment="1" applyProtection="1">
      <alignment horizontal="center" vertical="center" wrapText="1"/>
    </xf>
    <xf numFmtId="0" fontId="19" fillId="2" borderId="24" xfId="0" applyFont="1" applyFill="1" applyBorder="1" applyAlignment="1" applyProtection="1">
      <alignment horizontal="center" vertical="center" wrapText="1"/>
    </xf>
    <xf numFmtId="0" fontId="19" fillId="2" borderId="31" xfId="0" applyFont="1" applyFill="1" applyBorder="1" applyAlignment="1" applyProtection="1">
      <alignment horizontal="center" vertical="center" wrapText="1"/>
    </xf>
    <xf numFmtId="0" fontId="19" fillId="2" borderId="26" xfId="0" applyFont="1" applyFill="1" applyBorder="1" applyAlignment="1" applyProtection="1">
      <alignment horizontal="center" vertical="center" wrapText="1"/>
    </xf>
    <xf numFmtId="0" fontId="19" fillId="2" borderId="27" xfId="0" applyFont="1" applyFill="1" applyBorder="1" applyAlignment="1" applyProtection="1">
      <alignment horizontal="center" vertical="center" wrapText="1"/>
    </xf>
    <xf numFmtId="0" fontId="19" fillId="2" borderId="29" xfId="0" applyFont="1" applyFill="1" applyBorder="1" applyAlignment="1" applyProtection="1">
      <alignment horizontal="center" vertical="center" wrapText="1"/>
    </xf>
    <xf numFmtId="0" fontId="19" fillId="2" borderId="30" xfId="0" applyFont="1" applyFill="1" applyBorder="1" applyAlignment="1" applyProtection="1">
      <alignment horizontal="center" vertical="center" wrapText="1"/>
    </xf>
    <xf numFmtId="49" fontId="19" fillId="0" borderId="13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1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1" fontId="9" fillId="2" borderId="6" xfId="0" applyNumberFormat="1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0" borderId="16" xfId="0" applyFont="1" applyFill="1" applyBorder="1" applyAlignment="1" applyProtection="1">
      <alignment horizontal="left" vertical="center" wrapText="1"/>
    </xf>
    <xf numFmtId="0" fontId="9" fillId="0" borderId="17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1" fontId="9" fillId="2" borderId="14" xfId="0" applyNumberFormat="1" applyFont="1" applyFill="1" applyBorder="1" applyAlignment="1" applyProtection="1">
      <alignment horizontal="left" vertical="center" wrapText="1"/>
    </xf>
    <xf numFmtId="1" fontId="9" fillId="2" borderId="17" xfId="0" applyNumberFormat="1" applyFont="1" applyFill="1" applyBorder="1" applyAlignment="1" applyProtection="1">
      <alignment horizontal="left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/>
    <xf numFmtId="0" fontId="25" fillId="0" borderId="13" xfId="0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20" fillId="0" borderId="0" xfId="0" applyFont="1" applyFill="1" applyAlignment="1" applyProtection="1">
      <alignment horizontal="center" vertical="top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19" fillId="2" borderId="7" xfId="0" applyFont="1" applyFill="1" applyBorder="1" applyAlignment="1" applyProtection="1">
      <alignment horizontal="center" vertical="center" wrapText="1"/>
    </xf>
    <xf numFmtId="0" fontId="19" fillId="2" borderId="9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5" fillId="0" borderId="3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</cellXfs>
  <cellStyles count="48">
    <cellStyle name="Денежный 2" xfId="1"/>
    <cellStyle name="Обычный" xfId="0" builtinId="0"/>
    <cellStyle name="Обычный 10" xfId="2"/>
    <cellStyle name="Обычный 11" xfId="3"/>
    <cellStyle name="Обычный 12" xfId="4"/>
    <cellStyle name="Обычный 13" xfId="47"/>
    <cellStyle name="Обычный 18" xfId="5"/>
    <cellStyle name="Обычный 19" xfId="6"/>
    <cellStyle name="Обычный 2" xfId="7"/>
    <cellStyle name="Обычный 2 10" xfId="8"/>
    <cellStyle name="Обычный 2 11" xfId="9"/>
    <cellStyle name="Обычный 2 12" xfId="10"/>
    <cellStyle name="Обычный 2 13" xfId="11"/>
    <cellStyle name="Обычный 2 14" xfId="12"/>
    <cellStyle name="Обычный 2 15" xfId="13"/>
    <cellStyle name="Обычный 2 16" xfId="14"/>
    <cellStyle name="Обычный 2 17" xfId="15"/>
    <cellStyle name="Обычный 2 18" xfId="16"/>
    <cellStyle name="Обычный 2 19" xfId="17"/>
    <cellStyle name="Обычный 2 2" xfId="18"/>
    <cellStyle name="Обычный 2 20" xfId="19"/>
    <cellStyle name="Обычный 2 21" xfId="20"/>
    <cellStyle name="Обычный 2 22" xfId="21"/>
    <cellStyle name="Обычный 2 23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9"/>
    <cellStyle name="Обычный 20" xfId="30"/>
    <cellStyle name="Обычный 21" xfId="31"/>
    <cellStyle name="Обычный 22" xfId="32"/>
    <cellStyle name="Обычный 23" xfId="33"/>
    <cellStyle name="Обычный 3" xfId="34"/>
    <cellStyle name="Обычный 3 2" xfId="35"/>
    <cellStyle name="Обычный 3 2 3" xfId="36"/>
    <cellStyle name="Обычный 3 3" xfId="37"/>
    <cellStyle name="Обычный 4" xfId="38"/>
    <cellStyle name="Обычный 5" xfId="39"/>
    <cellStyle name="Обычный 5 2" xfId="40"/>
    <cellStyle name="Обычный 5 2 2" xfId="41"/>
    <cellStyle name="Обычный 6" xfId="42"/>
    <cellStyle name="Обычный 7" xfId="43"/>
    <cellStyle name="Обычный 8" xfId="44"/>
    <cellStyle name="Стиль 1" xfId="45"/>
    <cellStyle name="Финансовый 2" xfId="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66FFCC"/>
      <color rgb="FF66FF99"/>
      <color rgb="FF2DF3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-316-en-d08\Users\Fomchenkova_EV\AppData\Local\Microsoft\Windows\Temporary%20Internet%20Files\Content.Outlook\ERDKZZAP\&#1048;&#1085;&#1074;&#1077;&#1089;&#1090;&#1080;&#1094;&#1080;&#1086;&#1085;&#1085;&#1072;&#1103;%20&#1087;&#1088;&#1086;&#1075;&#1088;&#1072;&#1084;&#1084;&#1072;%20&#1090;&#1077;&#1087;&#1083;&#1086;&#1089;&#1085;&#1072;&#1073;&#1078;&#1077;&#1085;&#1080;&#1077;\&#1048;&#1053;&#1042;&#1045;&#1057;%20&#1055;&#1056;&#1054;&#1043;&#1056;&#1040;&#1052;&#1052;&#1040;%20&#1055;&#1054;%20&#1058;&#1045;&#1055;&#1051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ИП ТС (2)"/>
      <sheetName val="1-ИП ТС"/>
      <sheetName val="2-ИП ТС"/>
      <sheetName val="3-ИП ТС"/>
      <sheetName val="4-ИП ТС"/>
      <sheetName val="5-ИП ТС"/>
      <sheetName val="Отчет"/>
      <sheetName val="Отчет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zoomScaleSheetLayoutView="100" workbookViewId="0">
      <selection activeCell="B1" sqref="B1"/>
    </sheetView>
  </sheetViews>
  <sheetFormatPr defaultRowHeight="12.75" x14ac:dyDescent="0.2"/>
  <cols>
    <col min="1" max="1" width="0.140625" customWidth="1"/>
    <col min="2" max="2" width="55.28515625" customWidth="1"/>
    <col min="3" max="3" width="16" customWidth="1"/>
    <col min="4" max="4" width="41.5703125" customWidth="1"/>
    <col min="5" max="9" width="8.28515625" customWidth="1"/>
  </cols>
  <sheetData>
    <row r="1" spans="1:9" ht="18.75" x14ac:dyDescent="0.3">
      <c r="D1" s="68" t="s">
        <v>208</v>
      </c>
    </row>
    <row r="2" spans="1:9" ht="96" customHeight="1" x14ac:dyDescent="0.2">
      <c r="D2" s="69" t="s">
        <v>258</v>
      </c>
    </row>
    <row r="3" spans="1:9" ht="15.75" x14ac:dyDescent="0.2">
      <c r="D3" s="62"/>
    </row>
    <row r="4" spans="1:9" ht="38.25" customHeight="1" x14ac:dyDescent="0.2">
      <c r="B4" s="131" t="s">
        <v>122</v>
      </c>
      <c r="C4" s="132"/>
      <c r="D4" s="132"/>
    </row>
    <row r="5" spans="1:9" ht="18" x14ac:dyDescent="0.25">
      <c r="B5" s="63"/>
      <c r="C5" s="63"/>
      <c r="D5" s="64"/>
    </row>
    <row r="6" spans="1:9" ht="18.75" x14ac:dyDescent="0.3">
      <c r="B6" s="123"/>
      <c r="C6" s="123"/>
      <c r="D6" s="67" t="s">
        <v>123</v>
      </c>
    </row>
    <row r="7" spans="1:9" ht="95.25" customHeight="1" x14ac:dyDescent="0.2">
      <c r="A7" s="45" t="s">
        <v>116</v>
      </c>
      <c r="B7" s="134" t="s">
        <v>230</v>
      </c>
      <c r="C7" s="135"/>
      <c r="D7" s="135"/>
      <c r="E7" s="61"/>
      <c r="F7" s="61"/>
      <c r="G7" s="61"/>
      <c r="H7" s="61"/>
      <c r="I7" s="61"/>
    </row>
    <row r="8" spans="1:9" x14ac:dyDescent="0.2">
      <c r="A8" s="60"/>
      <c r="B8" s="60"/>
      <c r="C8" s="60"/>
      <c r="D8" s="60"/>
    </row>
    <row r="9" spans="1:9" ht="48" customHeight="1" x14ac:dyDescent="0.2">
      <c r="A9" s="60"/>
      <c r="B9" s="66" t="s">
        <v>117</v>
      </c>
      <c r="C9" s="142" t="s">
        <v>218</v>
      </c>
      <c r="D9" s="142"/>
    </row>
    <row r="10" spans="1:9" ht="32.25" customHeight="1" x14ac:dyDescent="0.2">
      <c r="A10" s="60"/>
      <c r="B10" s="66" t="s">
        <v>1</v>
      </c>
      <c r="C10" s="142" t="s">
        <v>253</v>
      </c>
      <c r="D10" s="142"/>
    </row>
    <row r="11" spans="1:9" ht="15.75" x14ac:dyDescent="0.2">
      <c r="A11" s="60"/>
      <c r="B11" s="66" t="s">
        <v>130</v>
      </c>
      <c r="C11" s="141" t="s">
        <v>217</v>
      </c>
      <c r="D11" s="141"/>
    </row>
    <row r="12" spans="1:9" ht="31.5" x14ac:dyDescent="0.2">
      <c r="A12" s="60"/>
      <c r="B12" s="66" t="s">
        <v>2</v>
      </c>
      <c r="C12" s="142" t="s">
        <v>243</v>
      </c>
      <c r="D12" s="142"/>
    </row>
    <row r="13" spans="1:9" ht="31.5" x14ac:dyDescent="0.2">
      <c r="A13" s="60"/>
      <c r="B13" s="66" t="s">
        <v>118</v>
      </c>
      <c r="C13" s="141" t="s">
        <v>241</v>
      </c>
      <c r="D13" s="141"/>
    </row>
    <row r="14" spans="1:9" ht="62.25" customHeight="1" x14ac:dyDescent="0.2">
      <c r="A14" s="60"/>
      <c r="B14" s="66" t="s">
        <v>119</v>
      </c>
      <c r="C14" s="136" t="s">
        <v>209</v>
      </c>
      <c r="D14" s="137"/>
    </row>
    <row r="15" spans="1:9" ht="63" x14ac:dyDescent="0.2">
      <c r="A15" s="60"/>
      <c r="B15" s="66" t="s">
        <v>103</v>
      </c>
      <c r="C15" s="136" t="s">
        <v>210</v>
      </c>
      <c r="D15" s="137"/>
    </row>
    <row r="16" spans="1:9" ht="31.5" x14ac:dyDescent="0.2">
      <c r="A16" s="60"/>
      <c r="B16" s="66" t="s">
        <v>104</v>
      </c>
      <c r="C16" s="136" t="s">
        <v>211</v>
      </c>
      <c r="D16" s="137"/>
    </row>
    <row r="17" spans="1:4" ht="31.5" x14ac:dyDescent="0.2">
      <c r="A17" s="60"/>
      <c r="B17" s="66" t="s">
        <v>105</v>
      </c>
      <c r="C17" s="136" t="s">
        <v>242</v>
      </c>
      <c r="D17" s="137"/>
    </row>
    <row r="18" spans="1:4" ht="36" customHeight="1" x14ac:dyDescent="0.2">
      <c r="A18" s="60"/>
      <c r="B18" s="66" t="s">
        <v>3</v>
      </c>
      <c r="C18" s="138" t="s">
        <v>219</v>
      </c>
      <c r="D18" s="138"/>
    </row>
    <row r="19" spans="1:4" ht="40.5" customHeight="1" x14ac:dyDescent="0.2">
      <c r="A19" s="60"/>
      <c r="B19" s="66" t="s">
        <v>106</v>
      </c>
      <c r="C19" s="138" t="s">
        <v>252</v>
      </c>
      <c r="D19" s="138"/>
    </row>
    <row r="20" spans="1:4" ht="52.5" customHeight="1" x14ac:dyDescent="0.2">
      <c r="A20" s="60"/>
      <c r="B20" s="66" t="s">
        <v>120</v>
      </c>
      <c r="C20" s="139" t="s">
        <v>245</v>
      </c>
      <c r="D20" s="139"/>
    </row>
    <row r="21" spans="1:4" ht="31.5" x14ac:dyDescent="0.2">
      <c r="A21" s="24"/>
      <c r="B21" s="66" t="s">
        <v>121</v>
      </c>
      <c r="C21" s="140" t="s">
        <v>244</v>
      </c>
      <c r="D21" s="140"/>
    </row>
    <row r="22" spans="1:4" x14ac:dyDescent="0.2">
      <c r="A22" s="24"/>
      <c r="B22" s="24"/>
      <c r="C22" s="24"/>
      <c r="D22" s="24"/>
    </row>
    <row r="23" spans="1:4" x14ac:dyDescent="0.2">
      <c r="A23" s="24"/>
      <c r="B23" s="133"/>
      <c r="C23" s="133"/>
      <c r="D23" s="36"/>
    </row>
    <row r="24" spans="1:4" x14ac:dyDescent="0.2">
      <c r="B24" s="11"/>
      <c r="C24" s="11"/>
    </row>
  </sheetData>
  <mergeCells count="16">
    <mergeCell ref="B4:D4"/>
    <mergeCell ref="B23:C23"/>
    <mergeCell ref="B7:D7"/>
    <mergeCell ref="C17:D17"/>
    <mergeCell ref="C18:D18"/>
    <mergeCell ref="C19:D19"/>
    <mergeCell ref="C20:D20"/>
    <mergeCell ref="C21:D21"/>
    <mergeCell ref="C11:D11"/>
    <mergeCell ref="C12:D12"/>
    <mergeCell ref="C13:D13"/>
    <mergeCell ref="C14:D14"/>
    <mergeCell ref="C15:D15"/>
    <mergeCell ref="C16:D16"/>
    <mergeCell ref="C9:D9"/>
    <mergeCell ref="C10:D10"/>
  </mergeCells>
  <pageMargins left="0.74803149606299213" right="0.39370078740157483" top="0.74803149606299213" bottom="0.74803149606299213" header="0.31496062992125984" footer="0.31496062992125984"/>
  <pageSetup paperSize="9" scale="82" orientation="portrait" r:id="rId1"/>
  <headerFooter>
    <oddHeader>&amp;C&amp;"Times New Roman,обычный"2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"/>
  <sheetViews>
    <sheetView view="pageBreakPreview" zoomScaleNormal="70" zoomScaleSheetLayoutView="100" workbookViewId="0"/>
  </sheetViews>
  <sheetFormatPr defaultRowHeight="12.75" x14ac:dyDescent="0.2"/>
  <cols>
    <col min="1" max="1" width="6.85546875" customWidth="1"/>
    <col min="2" max="2" width="17.7109375" customWidth="1"/>
    <col min="3" max="3" width="20" customWidth="1"/>
    <col min="4" max="4" width="11.7109375" customWidth="1"/>
    <col min="5" max="5" width="29.28515625" customWidth="1"/>
    <col min="6" max="6" width="11.85546875" customWidth="1"/>
    <col min="7" max="7" width="14.140625" customWidth="1"/>
    <col min="8" max="8" width="16.5703125" customWidth="1"/>
    <col min="9" max="9" width="11.5703125" customWidth="1"/>
    <col min="10" max="10" width="11.140625" customWidth="1"/>
    <col min="11" max="11" width="11.5703125" customWidth="1"/>
    <col min="12" max="12" width="14" customWidth="1"/>
    <col min="13" max="13" width="16.42578125" customWidth="1"/>
    <col min="14" max="14" width="12" customWidth="1"/>
    <col min="15" max="15" width="10.7109375" customWidth="1"/>
    <col min="16" max="16" width="14.42578125" customWidth="1"/>
    <col min="17" max="17" width="14.7109375" customWidth="1"/>
    <col min="18" max="18" width="8.140625" customWidth="1"/>
    <col min="21" max="21" width="13.28515625" customWidth="1"/>
    <col min="25" max="25" width="12.28515625" customWidth="1"/>
    <col min="26" max="26" width="15.85546875" customWidth="1"/>
    <col min="27" max="27" width="16.7109375" customWidth="1"/>
    <col min="28" max="28" width="15.7109375" customWidth="1"/>
    <col min="29" max="29" width="12.28515625" customWidth="1"/>
    <col min="30" max="30" width="15.5703125" customWidth="1"/>
    <col min="31" max="31" width="35.85546875" customWidth="1"/>
    <col min="32" max="32" width="15.7109375" customWidth="1"/>
    <col min="33" max="33" width="15.42578125" customWidth="1"/>
    <col min="34" max="34" width="17.5703125" customWidth="1"/>
    <col min="35" max="35" width="39.28515625" customWidth="1"/>
    <col min="36" max="36" width="18.7109375" customWidth="1"/>
  </cols>
  <sheetData>
    <row r="1" spans="1:36" ht="18.75" customHeight="1" x14ac:dyDescent="0.3">
      <c r="A1" s="3"/>
      <c r="B1" s="3"/>
      <c r="C1" s="74"/>
      <c r="D1" s="74"/>
      <c r="E1" s="3"/>
      <c r="F1" s="74"/>
      <c r="G1" s="74"/>
      <c r="H1" s="74"/>
      <c r="I1" s="74"/>
      <c r="J1" s="74"/>
      <c r="K1" s="74"/>
      <c r="L1" s="74"/>
      <c r="M1" s="74"/>
      <c r="O1" s="74"/>
      <c r="P1" s="74"/>
      <c r="Q1" s="75"/>
      <c r="R1" s="76"/>
      <c r="S1" s="76"/>
      <c r="T1" s="115" t="s">
        <v>265</v>
      </c>
      <c r="U1" s="76"/>
      <c r="V1" s="76"/>
      <c r="W1" s="76"/>
      <c r="X1" s="76"/>
      <c r="Y1" s="76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ht="12.9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6"/>
      <c r="S2" s="76"/>
      <c r="T2" s="76"/>
      <c r="U2" s="76"/>
      <c r="V2" s="76"/>
      <c r="W2" s="76"/>
      <c r="X2" s="76"/>
      <c r="Y2" s="76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17.25" customHeight="1" x14ac:dyDescent="0.3">
      <c r="A3" s="144" t="s">
        <v>142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76"/>
      <c r="S3" s="76"/>
      <c r="T3" s="76"/>
      <c r="U3" s="76"/>
      <c r="V3" s="76"/>
      <c r="W3" s="76"/>
      <c r="X3" s="76"/>
      <c r="Y3" s="76"/>
      <c r="Z3" s="77"/>
      <c r="AA3" s="77"/>
      <c r="AB3" s="77"/>
      <c r="AC3" s="77"/>
      <c r="AD3" s="77"/>
      <c r="AE3" s="77"/>
      <c r="AF3" s="77"/>
      <c r="AG3" s="77"/>
      <c r="AH3" s="77"/>
      <c r="AI3" s="78"/>
      <c r="AJ3" s="77"/>
    </row>
    <row r="4" spans="1:36" s="79" customFormat="1" ht="34.5" customHeight="1" x14ac:dyDescent="0.2">
      <c r="A4" s="145" t="s">
        <v>239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80"/>
      <c r="S4" s="80"/>
      <c r="T4" s="80"/>
      <c r="U4" s="80"/>
      <c r="V4" s="80"/>
      <c r="W4" s="80"/>
      <c r="X4" s="80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</row>
    <row r="5" spans="1:36" ht="24.75" customHeight="1" x14ac:dyDescent="0.2">
      <c r="A5" s="144" t="s">
        <v>220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76"/>
      <c r="S5" s="76"/>
      <c r="T5" s="76"/>
      <c r="U5" s="76"/>
      <c r="V5" s="76"/>
      <c r="W5" s="76"/>
      <c r="X5" s="76"/>
      <c r="Y5" s="76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ht="12.95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6"/>
      <c r="S6" s="76"/>
      <c r="T6" s="76"/>
      <c r="U6" s="76"/>
      <c r="V6" s="76"/>
      <c r="W6" s="76"/>
      <c r="X6" s="76"/>
      <c r="Y6" s="76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s="82" customFormat="1" ht="15.75" customHeight="1" x14ac:dyDescent="0.2">
      <c r="A7" s="143" t="s">
        <v>6</v>
      </c>
      <c r="B7" s="143" t="s">
        <v>7</v>
      </c>
      <c r="C7" s="143" t="s">
        <v>143</v>
      </c>
      <c r="D7" s="143" t="s">
        <v>144</v>
      </c>
      <c r="E7" s="143" t="s">
        <v>145</v>
      </c>
      <c r="F7" s="143" t="s">
        <v>146</v>
      </c>
      <c r="G7" s="143"/>
      <c r="H7" s="143"/>
      <c r="I7" s="143"/>
      <c r="J7" s="143"/>
      <c r="K7" s="143"/>
      <c r="L7" s="143"/>
      <c r="M7" s="143"/>
      <c r="N7" s="143"/>
      <c r="O7" s="143"/>
      <c r="P7" s="146" t="s">
        <v>8</v>
      </c>
      <c r="Q7" s="146" t="s">
        <v>9</v>
      </c>
      <c r="R7" s="152" t="s">
        <v>147</v>
      </c>
      <c r="S7" s="152"/>
      <c r="T7" s="152"/>
      <c r="U7" s="152"/>
      <c r="V7" s="152"/>
      <c r="W7" s="152"/>
      <c r="X7" s="152"/>
      <c r="Y7" s="152"/>
      <c r="Z7" s="152" t="s">
        <v>148</v>
      </c>
      <c r="AA7" s="152"/>
      <c r="AB7" s="152"/>
      <c r="AC7" s="152"/>
      <c r="AD7" s="152"/>
      <c r="AE7" s="152"/>
      <c r="AF7" s="152"/>
      <c r="AG7" s="152"/>
      <c r="AH7" s="152"/>
      <c r="AI7" s="152"/>
      <c r="AJ7" s="152"/>
    </row>
    <row r="8" spans="1:36" s="82" customFormat="1" ht="18" customHeight="1" x14ac:dyDescent="0.2">
      <c r="A8" s="143"/>
      <c r="B8" s="143"/>
      <c r="C8" s="143"/>
      <c r="D8" s="143"/>
      <c r="E8" s="143"/>
      <c r="F8" s="149" t="s">
        <v>149</v>
      </c>
      <c r="G8" s="150"/>
      <c r="H8" s="150"/>
      <c r="I8" s="150"/>
      <c r="J8" s="150"/>
      <c r="K8" s="150"/>
      <c r="L8" s="150"/>
      <c r="M8" s="150"/>
      <c r="N8" s="150"/>
      <c r="O8" s="151"/>
      <c r="P8" s="147"/>
      <c r="Q8" s="147"/>
      <c r="R8" s="153" t="s">
        <v>150</v>
      </c>
      <c r="S8" s="157"/>
      <c r="T8" s="154"/>
      <c r="U8" s="159" t="s">
        <v>246</v>
      </c>
      <c r="V8" s="162" t="s">
        <v>151</v>
      </c>
      <c r="W8" s="162"/>
      <c r="X8" s="163"/>
      <c r="Y8" s="146" t="s">
        <v>152</v>
      </c>
      <c r="Z8" s="146" t="s">
        <v>213</v>
      </c>
      <c r="AA8" s="146" t="s">
        <v>212</v>
      </c>
      <c r="AB8" s="146" t="s">
        <v>153</v>
      </c>
      <c r="AC8" s="146" t="s">
        <v>154</v>
      </c>
      <c r="AD8" s="153" t="s">
        <v>155</v>
      </c>
      <c r="AE8" s="154"/>
      <c r="AF8" s="146" t="s">
        <v>156</v>
      </c>
      <c r="AG8" s="146" t="s">
        <v>157</v>
      </c>
      <c r="AH8" s="146" t="s">
        <v>158</v>
      </c>
      <c r="AI8" s="146" t="s">
        <v>159</v>
      </c>
      <c r="AJ8" s="146" t="s">
        <v>160</v>
      </c>
    </row>
    <row r="9" spans="1:36" s="82" customFormat="1" ht="17.25" customHeight="1" x14ac:dyDescent="0.2">
      <c r="A9" s="143"/>
      <c r="B9" s="143"/>
      <c r="C9" s="143"/>
      <c r="D9" s="143"/>
      <c r="E9" s="143"/>
      <c r="F9" s="143" t="s">
        <v>161</v>
      </c>
      <c r="G9" s="143"/>
      <c r="H9" s="143"/>
      <c r="I9" s="143"/>
      <c r="J9" s="143"/>
      <c r="K9" s="143" t="s">
        <v>162</v>
      </c>
      <c r="L9" s="143"/>
      <c r="M9" s="143"/>
      <c r="N9" s="143"/>
      <c r="O9" s="143"/>
      <c r="P9" s="147"/>
      <c r="Q9" s="147"/>
      <c r="R9" s="155"/>
      <c r="S9" s="158"/>
      <c r="T9" s="156"/>
      <c r="U9" s="160"/>
      <c r="V9" s="164"/>
      <c r="W9" s="164"/>
      <c r="X9" s="165"/>
      <c r="Y9" s="147"/>
      <c r="Z9" s="147"/>
      <c r="AA9" s="147"/>
      <c r="AB9" s="147"/>
      <c r="AC9" s="147"/>
      <c r="AD9" s="155"/>
      <c r="AE9" s="156"/>
      <c r="AF9" s="147"/>
      <c r="AG9" s="147"/>
      <c r="AH9" s="147"/>
      <c r="AI9" s="147"/>
      <c r="AJ9" s="147"/>
    </row>
    <row r="10" spans="1:36" s="82" customFormat="1" ht="18.75" customHeight="1" x14ac:dyDescent="0.2">
      <c r="A10" s="143"/>
      <c r="B10" s="143"/>
      <c r="C10" s="143"/>
      <c r="D10" s="143"/>
      <c r="E10" s="143"/>
      <c r="F10" s="143" t="s">
        <v>163</v>
      </c>
      <c r="G10" s="143"/>
      <c r="H10" s="143"/>
      <c r="I10" s="143"/>
      <c r="J10" s="143" t="s">
        <v>164</v>
      </c>
      <c r="K10" s="143" t="s">
        <v>163</v>
      </c>
      <c r="L10" s="143"/>
      <c r="M10" s="143"/>
      <c r="N10" s="143"/>
      <c r="O10" s="143" t="s">
        <v>164</v>
      </c>
      <c r="P10" s="147"/>
      <c r="Q10" s="147"/>
      <c r="R10" s="143" t="s">
        <v>10</v>
      </c>
      <c r="S10" s="143" t="s">
        <v>165</v>
      </c>
      <c r="T10" s="143"/>
      <c r="U10" s="160"/>
      <c r="V10" s="159">
        <v>2026</v>
      </c>
      <c r="W10" s="159">
        <v>2027</v>
      </c>
      <c r="X10" s="159">
        <v>2028</v>
      </c>
      <c r="Y10" s="147"/>
      <c r="Z10" s="147"/>
      <c r="AA10" s="147"/>
      <c r="AB10" s="147"/>
      <c r="AC10" s="147"/>
      <c r="AD10" s="143" t="s">
        <v>166</v>
      </c>
      <c r="AE10" s="143" t="s">
        <v>112</v>
      </c>
      <c r="AF10" s="147"/>
      <c r="AG10" s="147"/>
      <c r="AH10" s="147"/>
      <c r="AI10" s="147"/>
      <c r="AJ10" s="147"/>
    </row>
    <row r="11" spans="1:36" s="82" customFormat="1" ht="126.75" customHeight="1" x14ac:dyDescent="0.2">
      <c r="A11" s="143"/>
      <c r="B11" s="143"/>
      <c r="C11" s="143"/>
      <c r="D11" s="143"/>
      <c r="E11" s="143"/>
      <c r="F11" s="114" t="s">
        <v>167</v>
      </c>
      <c r="G11" s="114" t="s">
        <v>168</v>
      </c>
      <c r="H11" s="114" t="s">
        <v>169</v>
      </c>
      <c r="I11" s="114" t="s">
        <v>170</v>
      </c>
      <c r="J11" s="143"/>
      <c r="K11" s="114" t="s">
        <v>167</v>
      </c>
      <c r="L11" s="114" t="s">
        <v>168</v>
      </c>
      <c r="M11" s="114" t="s">
        <v>169</v>
      </c>
      <c r="N11" s="114" t="s">
        <v>170</v>
      </c>
      <c r="O11" s="143"/>
      <c r="P11" s="148"/>
      <c r="Q11" s="148"/>
      <c r="R11" s="143"/>
      <c r="S11" s="114" t="s">
        <v>171</v>
      </c>
      <c r="T11" s="114" t="s">
        <v>172</v>
      </c>
      <c r="U11" s="161"/>
      <c r="V11" s="161"/>
      <c r="W11" s="161"/>
      <c r="X11" s="161"/>
      <c r="Y11" s="148"/>
      <c r="Z11" s="148"/>
      <c r="AA11" s="148"/>
      <c r="AB11" s="148"/>
      <c r="AC11" s="148"/>
      <c r="AD11" s="143"/>
      <c r="AE11" s="143"/>
      <c r="AF11" s="148"/>
      <c r="AG11" s="148"/>
      <c r="AH11" s="148"/>
      <c r="AI11" s="148"/>
      <c r="AJ11" s="148"/>
    </row>
    <row r="12" spans="1:36" s="82" customFormat="1" ht="13.5" customHeight="1" x14ac:dyDescent="0.2">
      <c r="A12" s="73">
        <v>1</v>
      </c>
      <c r="B12" s="73">
        <f>1+A12</f>
        <v>2</v>
      </c>
      <c r="C12" s="73">
        <v>3</v>
      </c>
      <c r="D12" s="73">
        <v>4</v>
      </c>
      <c r="E12" s="73">
        <f>1+D12</f>
        <v>5</v>
      </c>
      <c r="F12" s="83" t="s">
        <v>173</v>
      </c>
      <c r="G12" s="83" t="s">
        <v>174</v>
      </c>
      <c r="H12" s="83" t="s">
        <v>175</v>
      </c>
      <c r="I12" s="83" t="s">
        <v>176</v>
      </c>
      <c r="J12" s="83" t="s">
        <v>177</v>
      </c>
      <c r="K12" s="83" t="s">
        <v>178</v>
      </c>
      <c r="L12" s="83" t="s">
        <v>179</v>
      </c>
      <c r="M12" s="83" t="s">
        <v>180</v>
      </c>
      <c r="N12" s="83" t="s">
        <v>181</v>
      </c>
      <c r="O12" s="83" t="s">
        <v>182</v>
      </c>
      <c r="P12" s="83" t="s">
        <v>183</v>
      </c>
      <c r="Q12" s="83" t="s">
        <v>184</v>
      </c>
      <c r="R12" s="84" t="s">
        <v>185</v>
      </c>
      <c r="S12" s="84" t="s">
        <v>186</v>
      </c>
      <c r="T12" s="84" t="s">
        <v>187</v>
      </c>
      <c r="U12" s="128" t="s">
        <v>188</v>
      </c>
      <c r="V12" s="128" t="s">
        <v>189</v>
      </c>
      <c r="W12" s="128" t="s">
        <v>190</v>
      </c>
      <c r="X12" s="128" t="s">
        <v>191</v>
      </c>
      <c r="Y12" s="84" t="s">
        <v>192</v>
      </c>
      <c r="Z12" s="84" t="s">
        <v>193</v>
      </c>
      <c r="AA12" s="84" t="s">
        <v>194</v>
      </c>
      <c r="AB12" s="84" t="s">
        <v>195</v>
      </c>
      <c r="AC12" s="84" t="s">
        <v>196</v>
      </c>
      <c r="AD12" s="84" t="s">
        <v>197</v>
      </c>
      <c r="AE12" s="84" t="s">
        <v>198</v>
      </c>
      <c r="AF12" s="84" t="s">
        <v>199</v>
      </c>
      <c r="AG12" s="84" t="s">
        <v>200</v>
      </c>
      <c r="AH12" s="84" t="s">
        <v>201</v>
      </c>
      <c r="AI12" s="84" t="s">
        <v>202</v>
      </c>
      <c r="AJ12" s="84" t="s">
        <v>203</v>
      </c>
    </row>
    <row r="13" spans="1:36" s="85" customFormat="1" ht="19.5" customHeight="1" x14ac:dyDescent="0.25">
      <c r="A13" s="138" t="s">
        <v>29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86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8"/>
    </row>
    <row r="14" spans="1:36" s="90" customFormat="1" ht="18" customHeight="1" x14ac:dyDescent="0.2">
      <c r="A14" s="139" t="s">
        <v>33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94"/>
      <c r="S14" s="95"/>
      <c r="T14" s="95"/>
      <c r="U14" s="95"/>
      <c r="V14" s="95"/>
      <c r="W14" s="95"/>
      <c r="X14" s="95"/>
      <c r="Y14" s="95"/>
      <c r="Z14" s="95"/>
      <c r="AA14" s="96"/>
      <c r="AB14" s="96"/>
      <c r="AC14" s="96"/>
      <c r="AD14" s="96"/>
      <c r="AE14" s="96"/>
      <c r="AF14" s="96"/>
      <c r="AG14" s="96"/>
      <c r="AH14" s="96"/>
      <c r="AI14" s="96"/>
      <c r="AJ14" s="97"/>
    </row>
    <row r="15" spans="1:36" s="90" customFormat="1" ht="64.5" customHeight="1" x14ac:dyDescent="0.2">
      <c r="A15" s="91" t="s">
        <v>34</v>
      </c>
      <c r="B15" s="117" t="s">
        <v>204</v>
      </c>
      <c r="C15" s="93" t="s">
        <v>266</v>
      </c>
      <c r="D15" s="116" t="s">
        <v>259</v>
      </c>
      <c r="E15" s="117" t="s">
        <v>262</v>
      </c>
      <c r="F15" s="116" t="s">
        <v>225</v>
      </c>
      <c r="G15" s="116" t="s">
        <v>225</v>
      </c>
      <c r="H15" s="116" t="s">
        <v>225</v>
      </c>
      <c r="I15" s="116" t="s">
        <v>225</v>
      </c>
      <c r="J15" s="116" t="s">
        <v>225</v>
      </c>
      <c r="K15" s="116" t="s">
        <v>225</v>
      </c>
      <c r="L15" s="116" t="s">
        <v>225</v>
      </c>
      <c r="M15" s="116" t="s">
        <v>225</v>
      </c>
      <c r="N15" s="116" t="s">
        <v>225</v>
      </c>
      <c r="O15" s="116" t="s">
        <v>225</v>
      </c>
      <c r="P15" s="116">
        <v>2026</v>
      </c>
      <c r="Q15" s="116">
        <v>2027</v>
      </c>
      <c r="R15" s="92">
        <v>130</v>
      </c>
      <c r="S15" s="92">
        <v>0</v>
      </c>
      <c r="T15" s="92">
        <v>130</v>
      </c>
      <c r="U15" s="92">
        <v>0</v>
      </c>
      <c r="V15" s="92">
        <v>50</v>
      </c>
      <c r="W15" s="92">
        <v>80</v>
      </c>
      <c r="X15" s="92">
        <v>0</v>
      </c>
      <c r="Y15" s="92" t="s">
        <v>225</v>
      </c>
      <c r="Z15" s="92">
        <v>130</v>
      </c>
      <c r="AA15" s="116" t="s">
        <v>225</v>
      </c>
      <c r="AB15" s="116" t="s">
        <v>225</v>
      </c>
      <c r="AC15" s="116" t="s">
        <v>225</v>
      </c>
      <c r="AD15" s="116" t="s">
        <v>225</v>
      </c>
      <c r="AE15" s="116" t="s">
        <v>225</v>
      </c>
      <c r="AF15" s="116" t="s">
        <v>225</v>
      </c>
      <c r="AG15" s="116" t="s">
        <v>225</v>
      </c>
      <c r="AH15" s="116" t="s">
        <v>225</v>
      </c>
      <c r="AI15" s="116" t="s">
        <v>225</v>
      </c>
      <c r="AJ15" s="116" t="s">
        <v>225</v>
      </c>
    </row>
    <row r="16" spans="1:36" s="90" customFormat="1" ht="64.5" customHeight="1" x14ac:dyDescent="0.2">
      <c r="A16" s="91" t="s">
        <v>35</v>
      </c>
      <c r="B16" s="117" t="s">
        <v>240</v>
      </c>
      <c r="C16" s="130" t="s">
        <v>266</v>
      </c>
      <c r="D16" s="116" t="s">
        <v>259</v>
      </c>
      <c r="E16" s="129" t="s">
        <v>262</v>
      </c>
      <c r="F16" s="116" t="s">
        <v>225</v>
      </c>
      <c r="G16" s="116" t="s">
        <v>225</v>
      </c>
      <c r="H16" s="116" t="s">
        <v>225</v>
      </c>
      <c r="I16" s="116" t="s">
        <v>225</v>
      </c>
      <c r="J16" s="116" t="s">
        <v>225</v>
      </c>
      <c r="K16" s="116" t="s">
        <v>225</v>
      </c>
      <c r="L16" s="116" t="s">
        <v>225</v>
      </c>
      <c r="M16" s="116" t="s">
        <v>225</v>
      </c>
      <c r="N16" s="116" t="s">
        <v>225</v>
      </c>
      <c r="O16" s="116" t="s">
        <v>225</v>
      </c>
      <c r="P16" s="116">
        <v>2026</v>
      </c>
      <c r="Q16" s="116">
        <v>2028</v>
      </c>
      <c r="R16" s="92">
        <v>130</v>
      </c>
      <c r="S16" s="92">
        <v>0</v>
      </c>
      <c r="T16" s="92">
        <v>130</v>
      </c>
      <c r="U16" s="92">
        <v>0</v>
      </c>
      <c r="V16" s="92">
        <v>0</v>
      </c>
      <c r="W16" s="92" t="s">
        <v>225</v>
      </c>
      <c r="X16" s="92">
        <v>130</v>
      </c>
      <c r="Y16" s="92" t="s">
        <v>225</v>
      </c>
      <c r="Z16" s="92">
        <v>130</v>
      </c>
      <c r="AA16" s="116" t="s">
        <v>225</v>
      </c>
      <c r="AB16" s="116" t="s">
        <v>225</v>
      </c>
      <c r="AC16" s="116" t="s">
        <v>225</v>
      </c>
      <c r="AD16" s="116" t="s">
        <v>225</v>
      </c>
      <c r="AE16" s="116" t="s">
        <v>225</v>
      </c>
      <c r="AF16" s="116" t="s">
        <v>225</v>
      </c>
      <c r="AG16" s="116" t="s">
        <v>225</v>
      </c>
      <c r="AH16" s="116" t="s">
        <v>225</v>
      </c>
      <c r="AI16" s="116" t="s">
        <v>225</v>
      </c>
      <c r="AJ16" s="116" t="s">
        <v>225</v>
      </c>
    </row>
    <row r="17" spans="1:36" s="90" customFormat="1" ht="63.75" customHeight="1" x14ac:dyDescent="0.2">
      <c r="A17" s="91" t="s">
        <v>221</v>
      </c>
      <c r="B17" s="117" t="s">
        <v>205</v>
      </c>
      <c r="C17" s="130" t="s">
        <v>267</v>
      </c>
      <c r="D17" s="116" t="s">
        <v>260</v>
      </c>
      <c r="E17" s="117" t="s">
        <v>261</v>
      </c>
      <c r="F17" s="116" t="s">
        <v>225</v>
      </c>
      <c r="G17" s="116" t="s">
        <v>225</v>
      </c>
      <c r="H17" s="116" t="s">
        <v>225</v>
      </c>
      <c r="I17" s="116" t="s">
        <v>225</v>
      </c>
      <c r="J17" s="116" t="s">
        <v>225</v>
      </c>
      <c r="K17" s="116" t="s">
        <v>225</v>
      </c>
      <c r="L17" s="116" t="s">
        <v>225</v>
      </c>
      <c r="M17" s="116" t="s">
        <v>225</v>
      </c>
      <c r="N17" s="116" t="s">
        <v>225</v>
      </c>
      <c r="O17" s="116" t="s">
        <v>225</v>
      </c>
      <c r="P17" s="116">
        <v>2026</v>
      </c>
      <c r="Q17" s="116">
        <v>2027</v>
      </c>
      <c r="R17" s="92">
        <v>120</v>
      </c>
      <c r="S17" s="92">
        <v>0</v>
      </c>
      <c r="T17" s="92">
        <f>V17+W17</f>
        <v>120</v>
      </c>
      <c r="U17" s="92">
        <v>0</v>
      </c>
      <c r="V17" s="92">
        <v>50</v>
      </c>
      <c r="W17" s="92">
        <v>70</v>
      </c>
      <c r="X17" s="92">
        <v>0</v>
      </c>
      <c r="Y17" s="92" t="s">
        <v>225</v>
      </c>
      <c r="Z17" s="92">
        <v>120</v>
      </c>
      <c r="AA17" s="116" t="s">
        <v>225</v>
      </c>
      <c r="AB17" s="116" t="s">
        <v>225</v>
      </c>
      <c r="AC17" s="116" t="s">
        <v>225</v>
      </c>
      <c r="AD17" s="116" t="s">
        <v>225</v>
      </c>
      <c r="AE17" s="116" t="s">
        <v>225</v>
      </c>
      <c r="AF17" s="116" t="s">
        <v>225</v>
      </c>
      <c r="AG17" s="116" t="s">
        <v>225</v>
      </c>
      <c r="AH17" s="116" t="s">
        <v>225</v>
      </c>
      <c r="AI17" s="116" t="s">
        <v>225</v>
      </c>
      <c r="AJ17" s="116" t="s">
        <v>225</v>
      </c>
    </row>
    <row r="18" spans="1:36" s="90" customFormat="1" ht="64.5" customHeight="1" x14ac:dyDescent="0.2">
      <c r="A18" s="91" t="s">
        <v>222</v>
      </c>
      <c r="B18" s="117" t="s">
        <v>240</v>
      </c>
      <c r="C18" s="130" t="s">
        <v>267</v>
      </c>
      <c r="D18" s="116" t="s">
        <v>260</v>
      </c>
      <c r="E18" s="117" t="s">
        <v>261</v>
      </c>
      <c r="F18" s="116" t="s">
        <v>225</v>
      </c>
      <c r="G18" s="116" t="s">
        <v>225</v>
      </c>
      <c r="H18" s="116" t="s">
        <v>225</v>
      </c>
      <c r="I18" s="116" t="s">
        <v>225</v>
      </c>
      <c r="J18" s="116" t="s">
        <v>225</v>
      </c>
      <c r="K18" s="116" t="s">
        <v>225</v>
      </c>
      <c r="L18" s="116" t="s">
        <v>225</v>
      </c>
      <c r="M18" s="116" t="s">
        <v>225</v>
      </c>
      <c r="N18" s="116" t="s">
        <v>225</v>
      </c>
      <c r="O18" s="116" t="s">
        <v>225</v>
      </c>
      <c r="P18" s="116">
        <v>2026</v>
      </c>
      <c r="Q18" s="116">
        <v>2028</v>
      </c>
      <c r="R18" s="92">
        <v>120</v>
      </c>
      <c r="S18" s="92">
        <v>0</v>
      </c>
      <c r="T18" s="92">
        <v>120</v>
      </c>
      <c r="U18" s="92">
        <v>0</v>
      </c>
      <c r="V18" s="92">
        <v>0</v>
      </c>
      <c r="W18" s="92">
        <v>0</v>
      </c>
      <c r="X18" s="92">
        <v>120</v>
      </c>
      <c r="Y18" s="92" t="s">
        <v>225</v>
      </c>
      <c r="Z18" s="92">
        <v>120</v>
      </c>
      <c r="AA18" s="116" t="s">
        <v>225</v>
      </c>
      <c r="AB18" s="116" t="s">
        <v>225</v>
      </c>
      <c r="AC18" s="116" t="s">
        <v>225</v>
      </c>
      <c r="AD18" s="116" t="s">
        <v>225</v>
      </c>
      <c r="AE18" s="116" t="s">
        <v>225</v>
      </c>
      <c r="AF18" s="116" t="s">
        <v>225</v>
      </c>
      <c r="AG18" s="116" t="s">
        <v>225</v>
      </c>
      <c r="AH18" s="116" t="s">
        <v>225</v>
      </c>
      <c r="AI18" s="116" t="s">
        <v>225</v>
      </c>
      <c r="AJ18" s="116" t="s">
        <v>225</v>
      </c>
    </row>
    <row r="19" spans="1:36" s="85" customFormat="1" ht="15.4" customHeight="1" x14ac:dyDescent="0.2">
      <c r="A19" s="166" t="s">
        <v>223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89">
        <f>SUM(R15:R18)</f>
        <v>500</v>
      </c>
      <c r="S19" s="89">
        <v>0</v>
      </c>
      <c r="T19" s="89">
        <f>SUM(T15:T18)</f>
        <v>500</v>
      </c>
      <c r="U19" s="89">
        <v>0</v>
      </c>
      <c r="V19" s="89">
        <f>SUM(V15:V18)</f>
        <v>100</v>
      </c>
      <c r="W19" s="89">
        <f>SUM(W15:W18)</f>
        <v>150</v>
      </c>
      <c r="X19" s="89">
        <f>SUM(X15:X18)</f>
        <v>250</v>
      </c>
      <c r="Y19" s="89">
        <v>0</v>
      </c>
      <c r="Z19" s="89">
        <f>SUM(Z15:Z18)</f>
        <v>500</v>
      </c>
      <c r="AA19" s="118">
        <v>0</v>
      </c>
      <c r="AB19" s="118">
        <v>0</v>
      </c>
      <c r="AC19" s="118">
        <v>0</v>
      </c>
      <c r="AD19" s="118">
        <v>0</v>
      </c>
      <c r="AE19" s="118">
        <v>0</v>
      </c>
      <c r="AF19" s="118">
        <v>0</v>
      </c>
      <c r="AG19" s="118">
        <v>0</v>
      </c>
      <c r="AH19" s="118">
        <v>0</v>
      </c>
      <c r="AI19" s="118">
        <v>0</v>
      </c>
      <c r="AJ19" s="118">
        <v>0</v>
      </c>
    </row>
    <row r="20" spans="1:36" s="85" customFormat="1" ht="15.4" customHeight="1" x14ac:dyDescent="0.2">
      <c r="A20" s="166" t="s">
        <v>224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89">
        <f>R19</f>
        <v>500</v>
      </c>
      <c r="S20" s="89">
        <f>S19</f>
        <v>0</v>
      </c>
      <c r="T20" s="89">
        <f>T19</f>
        <v>500</v>
      </c>
      <c r="U20" s="89">
        <v>0</v>
      </c>
      <c r="V20" s="89">
        <f t="shared" ref="V20:AJ20" si="0">V19</f>
        <v>100</v>
      </c>
      <c r="W20" s="89">
        <f t="shared" si="0"/>
        <v>150</v>
      </c>
      <c r="X20" s="89">
        <f t="shared" si="0"/>
        <v>250</v>
      </c>
      <c r="Y20" s="89">
        <f t="shared" si="0"/>
        <v>0</v>
      </c>
      <c r="Z20" s="89">
        <f t="shared" si="0"/>
        <v>500</v>
      </c>
      <c r="AA20" s="89">
        <f t="shared" si="0"/>
        <v>0</v>
      </c>
      <c r="AB20" s="89">
        <f t="shared" si="0"/>
        <v>0</v>
      </c>
      <c r="AC20" s="89">
        <f t="shared" si="0"/>
        <v>0</v>
      </c>
      <c r="AD20" s="89">
        <f t="shared" si="0"/>
        <v>0</v>
      </c>
      <c r="AE20" s="89">
        <f t="shared" si="0"/>
        <v>0</v>
      </c>
      <c r="AF20" s="89">
        <f t="shared" si="0"/>
        <v>0</v>
      </c>
      <c r="AG20" s="89">
        <f t="shared" si="0"/>
        <v>0</v>
      </c>
      <c r="AH20" s="89">
        <f t="shared" si="0"/>
        <v>0</v>
      </c>
      <c r="AI20" s="89">
        <f t="shared" si="0"/>
        <v>0</v>
      </c>
      <c r="AJ20" s="89">
        <f t="shared" si="0"/>
        <v>0</v>
      </c>
    </row>
    <row r="21" spans="1:36" s="85" customFormat="1" ht="18.75" customHeight="1" x14ac:dyDescent="0.2">
      <c r="A21" s="166" t="s">
        <v>49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89">
        <f>R19</f>
        <v>500</v>
      </c>
      <c r="S21" s="89">
        <f>S19</f>
        <v>0</v>
      </c>
      <c r="T21" s="89">
        <f>T19</f>
        <v>500</v>
      </c>
      <c r="U21" s="89">
        <v>0</v>
      </c>
      <c r="V21" s="89">
        <f t="shared" ref="V21" si="1">V20</f>
        <v>100</v>
      </c>
      <c r="W21" s="89">
        <f t="shared" ref="W21" si="2">W20</f>
        <v>150</v>
      </c>
      <c r="X21" s="89">
        <f t="shared" ref="X21" si="3">X20</f>
        <v>250</v>
      </c>
      <c r="Y21" s="89">
        <f t="shared" ref="Y21" si="4">Y20</f>
        <v>0</v>
      </c>
      <c r="Z21" s="89">
        <f t="shared" ref="Z21" si="5">Z20</f>
        <v>500</v>
      </c>
      <c r="AA21" s="89">
        <f t="shared" ref="AA21" si="6">AA20</f>
        <v>0</v>
      </c>
      <c r="AB21" s="89">
        <f t="shared" ref="AB21" si="7">AB20</f>
        <v>0</v>
      </c>
      <c r="AC21" s="89">
        <f t="shared" ref="AC21" si="8">AC20</f>
        <v>0</v>
      </c>
      <c r="AD21" s="89">
        <f t="shared" ref="AD21" si="9">AD20</f>
        <v>0</v>
      </c>
      <c r="AE21" s="89">
        <f t="shared" ref="AE21" si="10">AE20</f>
        <v>0</v>
      </c>
      <c r="AF21" s="89">
        <f t="shared" ref="AF21" si="11">AF20</f>
        <v>0</v>
      </c>
      <c r="AG21" s="89">
        <f t="shared" ref="AG21" si="12">AG20</f>
        <v>0</v>
      </c>
      <c r="AH21" s="89">
        <f t="shared" ref="AH21" si="13">AH20</f>
        <v>0</v>
      </c>
      <c r="AI21" s="89">
        <f t="shared" ref="AI21" si="14">AI20</f>
        <v>0</v>
      </c>
      <c r="AJ21" s="89">
        <f t="shared" ref="AJ21" si="15">AJ20</f>
        <v>0</v>
      </c>
    </row>
    <row r="22" spans="1:36" s="85" customFormat="1" ht="18.75" customHeight="1" x14ac:dyDescent="0.2">
      <c r="A22" s="98"/>
      <c r="B22" s="9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100"/>
      <c r="S22" s="100"/>
      <c r="T22" s="100"/>
      <c r="U22" s="100"/>
      <c r="V22" s="100"/>
      <c r="W22" s="100"/>
      <c r="X22" s="100"/>
      <c r="Y22" s="100"/>
      <c r="Z22" s="100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</row>
  </sheetData>
  <mergeCells count="46">
    <mergeCell ref="A21:Q21"/>
    <mergeCell ref="A13:Q13"/>
    <mergeCell ref="A14:Q14"/>
    <mergeCell ref="A19:Q19"/>
    <mergeCell ref="A20:Q20"/>
    <mergeCell ref="AH8:AH11"/>
    <mergeCell ref="K10:N10"/>
    <mergeCell ref="O10:O11"/>
    <mergeCell ref="R10:R11"/>
    <mergeCell ref="S10:T10"/>
    <mergeCell ref="AB8:AB11"/>
    <mergeCell ref="V10:V11"/>
    <mergeCell ref="W10:W11"/>
    <mergeCell ref="X10:X11"/>
    <mergeCell ref="F10:I10"/>
    <mergeCell ref="R7:Y7"/>
    <mergeCell ref="Z7:AJ7"/>
    <mergeCell ref="Z8:Z11"/>
    <mergeCell ref="AA8:AA11"/>
    <mergeCell ref="AD10:AD11"/>
    <mergeCell ref="AI8:AI11"/>
    <mergeCell ref="AJ8:AJ11"/>
    <mergeCell ref="AC8:AC11"/>
    <mergeCell ref="AD8:AE9"/>
    <mergeCell ref="AF8:AF11"/>
    <mergeCell ref="AG8:AG11"/>
    <mergeCell ref="R8:T9"/>
    <mergeCell ref="U8:U11"/>
    <mergeCell ref="V8:X9"/>
    <mergeCell ref="Y8:Y11"/>
    <mergeCell ref="J10:J11"/>
    <mergeCell ref="AE10:AE11"/>
    <mergeCell ref="A3:Q3"/>
    <mergeCell ref="A4:Q4"/>
    <mergeCell ref="A5:Q5"/>
    <mergeCell ref="A7:A11"/>
    <mergeCell ref="B7:B11"/>
    <mergeCell ref="C7:C11"/>
    <mergeCell ref="D7:D11"/>
    <mergeCell ref="E7:E11"/>
    <mergeCell ref="F7:O7"/>
    <mergeCell ref="P7:P11"/>
    <mergeCell ref="F8:O8"/>
    <mergeCell ref="Q7:Q11"/>
    <mergeCell ref="F9:J9"/>
    <mergeCell ref="K9:O9"/>
  </mergeCells>
  <pageMargins left="0.74803149606299213" right="0.39370078740157483" top="0.74803149606299213" bottom="0.74803149606299213" header="0.31496062992125984" footer="0.31496062992125984"/>
  <pageSetup paperSize="9" scale="50" firstPageNumber="3" orientation="landscape" useFirstPageNumber="1" verticalDpi="0" r:id="rId1"/>
  <headerFooter>
    <oddHeader>&amp;C&amp;"Times New Roman,обычный"&amp;12&amp;P</oddHeader>
  </headerFooter>
  <colBreaks count="1" manualBreakCount="1">
    <brk id="20" max="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view="pageBreakPreview" zoomScaleNormal="60" zoomScaleSheetLayoutView="100" workbookViewId="0"/>
  </sheetViews>
  <sheetFormatPr defaultRowHeight="15.75" customHeight="1" x14ac:dyDescent="0.2"/>
  <cols>
    <col min="1" max="1" width="5.42578125" style="2" customWidth="1"/>
    <col min="2" max="2" width="7.7109375" style="2" customWidth="1"/>
    <col min="3" max="3" width="61" style="2" customWidth="1"/>
    <col min="4" max="4" width="10" style="2" customWidth="1"/>
    <col min="5" max="5" width="15.85546875" style="2" customWidth="1"/>
    <col min="6" max="6" width="14" style="2" customWidth="1"/>
    <col min="7" max="7" width="13.85546875" style="48" customWidth="1"/>
    <col min="8" max="8" width="14.7109375" style="2" customWidth="1"/>
    <col min="9" max="9" width="16" style="2" customWidth="1"/>
    <col min="10" max="10" width="14.85546875" style="2" customWidth="1"/>
  </cols>
  <sheetData>
    <row r="1" spans="1:11" ht="15.75" customHeight="1" x14ac:dyDescent="0.25">
      <c r="G1" s="56"/>
      <c r="H1" s="42"/>
      <c r="I1" s="43"/>
      <c r="J1" s="107" t="s">
        <v>214</v>
      </c>
      <c r="K1" s="44"/>
    </row>
    <row r="2" spans="1:11" ht="99.75" customHeight="1" x14ac:dyDescent="0.2">
      <c r="A2" s="189" t="s">
        <v>238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1" ht="4.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</row>
    <row r="4" spans="1:11" ht="20.25" customHeight="1" x14ac:dyDescent="0.2">
      <c r="A4" s="190" t="s">
        <v>51</v>
      </c>
      <c r="B4" s="191" t="s">
        <v>52</v>
      </c>
      <c r="C4" s="192"/>
      <c r="D4" s="193"/>
      <c r="E4" s="190" t="s">
        <v>53</v>
      </c>
      <c r="F4" s="200" t="s">
        <v>247</v>
      </c>
      <c r="G4" s="200" t="s">
        <v>248</v>
      </c>
      <c r="H4" s="201" t="s">
        <v>124</v>
      </c>
      <c r="I4" s="201"/>
      <c r="J4" s="201"/>
    </row>
    <row r="5" spans="1:11" ht="15.75" customHeight="1" x14ac:dyDescent="0.2">
      <c r="A5" s="190"/>
      <c r="B5" s="194"/>
      <c r="C5" s="195"/>
      <c r="D5" s="196"/>
      <c r="E5" s="190"/>
      <c r="F5" s="200"/>
      <c r="G5" s="200"/>
      <c r="H5" s="201" t="s">
        <v>54</v>
      </c>
      <c r="I5" s="201"/>
      <c r="J5" s="201"/>
    </row>
    <row r="6" spans="1:11" ht="15.75" customHeight="1" x14ac:dyDescent="0.2">
      <c r="A6" s="190"/>
      <c r="B6" s="197"/>
      <c r="C6" s="198"/>
      <c r="D6" s="199"/>
      <c r="E6" s="190"/>
      <c r="F6" s="200"/>
      <c r="G6" s="200"/>
      <c r="H6" s="47">
        <v>2026</v>
      </c>
      <c r="I6" s="47">
        <v>2027</v>
      </c>
      <c r="J6" s="47">
        <v>2028</v>
      </c>
    </row>
    <row r="7" spans="1:11" ht="15.75" customHeight="1" x14ac:dyDescent="0.2">
      <c r="A7" s="39">
        <v>1</v>
      </c>
      <c r="B7" s="168">
        <v>2</v>
      </c>
      <c r="C7" s="169"/>
      <c r="D7" s="170"/>
      <c r="E7" s="39">
        <v>3</v>
      </c>
      <c r="F7" s="59">
        <v>4</v>
      </c>
      <c r="G7" s="47">
        <v>5</v>
      </c>
      <c r="H7" s="59">
        <v>6</v>
      </c>
      <c r="I7" s="59">
        <v>7</v>
      </c>
      <c r="J7" s="59">
        <v>8</v>
      </c>
    </row>
    <row r="8" spans="1:11" ht="22.5" customHeight="1" x14ac:dyDescent="0.2">
      <c r="A8" s="40" t="s">
        <v>73</v>
      </c>
      <c r="B8" s="171" t="s">
        <v>55</v>
      </c>
      <c r="C8" s="172"/>
      <c r="D8" s="173"/>
      <c r="E8" s="40" t="s">
        <v>125</v>
      </c>
      <c r="F8" s="40">
        <v>0.2</v>
      </c>
      <c r="G8" s="40">
        <v>0.2</v>
      </c>
      <c r="H8" s="40">
        <v>0.2</v>
      </c>
      <c r="I8" s="40">
        <v>0.19600000000000001</v>
      </c>
      <c r="J8" s="40">
        <v>0.17399999999999999</v>
      </c>
    </row>
    <row r="9" spans="1:11" ht="18.75" customHeight="1" x14ac:dyDescent="0.2">
      <c r="A9" s="202" t="s">
        <v>137</v>
      </c>
      <c r="B9" s="174" t="s">
        <v>56</v>
      </c>
      <c r="C9" s="175"/>
      <c r="D9" s="176"/>
      <c r="E9" s="40" t="s">
        <v>126</v>
      </c>
      <c r="F9" s="104">
        <v>0.2006</v>
      </c>
      <c r="G9" s="105">
        <v>0.16308011830105251</v>
      </c>
      <c r="H9" s="105">
        <v>0.16308011830105251</v>
      </c>
      <c r="I9" s="105">
        <v>0.16308011830105251</v>
      </c>
      <c r="J9" s="105">
        <v>0.16308011830105251</v>
      </c>
    </row>
    <row r="10" spans="1:11" ht="18" customHeight="1" x14ac:dyDescent="0.2">
      <c r="A10" s="203"/>
      <c r="B10" s="177"/>
      <c r="C10" s="178"/>
      <c r="D10" s="179"/>
      <c r="E10" s="40" t="s">
        <v>127</v>
      </c>
      <c r="F10" s="47" t="s">
        <v>225</v>
      </c>
      <c r="G10" s="47" t="s">
        <v>225</v>
      </c>
      <c r="H10" s="47" t="s">
        <v>225</v>
      </c>
      <c r="I10" s="47" t="s">
        <v>225</v>
      </c>
      <c r="J10" s="47" t="s">
        <v>225</v>
      </c>
    </row>
    <row r="11" spans="1:11" ht="21" customHeight="1" x14ac:dyDescent="0.2">
      <c r="A11" s="40" t="s">
        <v>136</v>
      </c>
      <c r="B11" s="171" t="s">
        <v>57</v>
      </c>
      <c r="C11" s="172"/>
      <c r="D11" s="173"/>
      <c r="E11" s="40" t="s">
        <v>58</v>
      </c>
      <c r="F11" s="47" t="s">
        <v>225</v>
      </c>
      <c r="G11" s="47" t="s">
        <v>225</v>
      </c>
      <c r="H11" s="47" t="s">
        <v>225</v>
      </c>
      <c r="I11" s="47" t="s">
        <v>225</v>
      </c>
      <c r="J11" s="47" t="s">
        <v>225</v>
      </c>
    </row>
    <row r="12" spans="1:11" ht="31.5" customHeight="1" x14ac:dyDescent="0.2">
      <c r="A12" s="70" t="s">
        <v>135</v>
      </c>
      <c r="B12" s="171" t="s">
        <v>108</v>
      </c>
      <c r="C12" s="172"/>
      <c r="D12" s="173"/>
      <c r="E12" s="40" t="s">
        <v>59</v>
      </c>
      <c r="F12" s="41">
        <v>60</v>
      </c>
      <c r="G12" s="41">
        <v>64</v>
      </c>
      <c r="H12" s="41">
        <v>68</v>
      </c>
      <c r="I12" s="41">
        <v>72</v>
      </c>
      <c r="J12" s="41">
        <v>74</v>
      </c>
    </row>
    <row r="13" spans="1:11" ht="15.75" customHeight="1" x14ac:dyDescent="0.2">
      <c r="A13" s="143" t="s">
        <v>134</v>
      </c>
      <c r="B13" s="184" t="s">
        <v>60</v>
      </c>
      <c r="C13" s="184"/>
      <c r="D13" s="184"/>
      <c r="E13" s="40" t="s">
        <v>61</v>
      </c>
      <c r="F13" s="106">
        <v>1370</v>
      </c>
      <c r="G13" s="41">
        <v>3071</v>
      </c>
      <c r="H13" s="41">
        <v>3071</v>
      </c>
      <c r="I13" s="41">
        <v>3071</v>
      </c>
      <c r="J13" s="41">
        <v>3071</v>
      </c>
    </row>
    <row r="14" spans="1:11" s="54" customFormat="1" ht="67.5" customHeight="1" x14ac:dyDescent="0.2">
      <c r="A14" s="143"/>
      <c r="B14" s="185"/>
      <c r="C14" s="185"/>
      <c r="D14" s="185"/>
      <c r="E14" s="66" t="s">
        <v>62</v>
      </c>
      <c r="F14" s="41">
        <v>15</v>
      </c>
      <c r="G14" s="41">
        <v>28.9</v>
      </c>
      <c r="H14" s="41">
        <v>28.7</v>
      </c>
      <c r="I14" s="41">
        <v>28.7</v>
      </c>
      <c r="J14" s="41">
        <v>28.7</v>
      </c>
    </row>
    <row r="15" spans="1:11" ht="31.5" customHeight="1" x14ac:dyDescent="0.2">
      <c r="A15" s="143" t="s">
        <v>133</v>
      </c>
      <c r="B15" s="167" t="s">
        <v>63</v>
      </c>
      <c r="C15" s="167"/>
      <c r="D15" s="180"/>
      <c r="E15" s="55" t="s">
        <v>107</v>
      </c>
      <c r="F15" s="103">
        <v>257</v>
      </c>
      <c r="G15" s="103">
        <v>1185</v>
      </c>
      <c r="H15" s="103">
        <v>1185</v>
      </c>
      <c r="I15" s="103">
        <v>1185</v>
      </c>
      <c r="J15" s="103">
        <v>1185</v>
      </c>
    </row>
    <row r="16" spans="1:11" ht="20.25" customHeight="1" x14ac:dyDescent="0.2">
      <c r="A16" s="143"/>
      <c r="B16" s="181"/>
      <c r="C16" s="182"/>
      <c r="D16" s="183"/>
      <c r="E16" s="47" t="s">
        <v>128</v>
      </c>
      <c r="F16" s="47" t="s">
        <v>225</v>
      </c>
      <c r="G16" s="47" t="s">
        <v>225</v>
      </c>
      <c r="H16" s="47" t="s">
        <v>225</v>
      </c>
      <c r="I16" s="47" t="s">
        <v>225</v>
      </c>
      <c r="J16" s="47" t="s">
        <v>225</v>
      </c>
    </row>
    <row r="17" spans="1:10" ht="132" customHeight="1" x14ac:dyDescent="0.2">
      <c r="A17" s="65" t="s">
        <v>132</v>
      </c>
      <c r="B17" s="186" t="s">
        <v>226</v>
      </c>
      <c r="C17" s="187"/>
      <c r="D17" s="188"/>
      <c r="E17" s="47" t="s">
        <v>225</v>
      </c>
      <c r="F17" s="47" t="s">
        <v>225</v>
      </c>
      <c r="G17" s="47" t="s">
        <v>225</v>
      </c>
      <c r="H17" s="47" t="s">
        <v>225</v>
      </c>
      <c r="I17" s="47" t="s">
        <v>225</v>
      </c>
      <c r="J17" s="47" t="s">
        <v>225</v>
      </c>
    </row>
    <row r="18" spans="1:10" ht="15.75" customHeight="1" x14ac:dyDescent="0.2">
      <c r="A18" s="38"/>
      <c r="B18" s="31"/>
      <c r="C18" s="31"/>
      <c r="D18" s="31"/>
      <c r="E18" s="37"/>
      <c r="F18" s="37"/>
      <c r="G18" s="58"/>
      <c r="H18" s="37"/>
      <c r="I18" s="37"/>
      <c r="J18" s="37"/>
    </row>
    <row r="19" spans="1:10" ht="15.75" customHeight="1" x14ac:dyDescent="0.2">
      <c r="A19" s="25"/>
      <c r="B19" s="25"/>
      <c r="C19" s="25"/>
      <c r="D19" s="25"/>
      <c r="E19" s="25"/>
      <c r="F19" s="25"/>
      <c r="G19" s="49"/>
      <c r="H19" s="26"/>
      <c r="I19" s="26"/>
      <c r="J19" s="26"/>
    </row>
    <row r="20" spans="1:10" ht="15.75" customHeight="1" x14ac:dyDescent="0.2">
      <c r="F20" s="1"/>
      <c r="G20" s="50"/>
      <c r="H20" s="1"/>
      <c r="I20" s="1"/>
      <c r="J20" s="1"/>
    </row>
    <row r="21" spans="1:10" ht="15.75" customHeight="1" x14ac:dyDescent="0.2">
      <c r="A21" s="1"/>
      <c r="B21" s="1"/>
      <c r="C21" s="1"/>
      <c r="D21" s="1"/>
      <c r="E21" s="1"/>
      <c r="F21" s="1"/>
      <c r="G21" s="50"/>
      <c r="H21" s="1"/>
      <c r="I21" s="1"/>
      <c r="J21" s="1"/>
    </row>
    <row r="22" spans="1:10" ht="15.75" customHeight="1" x14ac:dyDescent="0.2">
      <c r="A22" s="1"/>
      <c r="B22" s="1"/>
      <c r="C22" s="1"/>
      <c r="D22" s="1"/>
      <c r="E22" s="1"/>
      <c r="F22" s="1"/>
      <c r="G22" s="50"/>
      <c r="H22" s="1"/>
      <c r="I22" s="1"/>
      <c r="J22" s="1"/>
    </row>
    <row r="23" spans="1:10" ht="15.75" customHeight="1" x14ac:dyDescent="0.2">
      <c r="A23" s="1"/>
      <c r="B23" s="167"/>
      <c r="C23" s="35"/>
      <c r="D23" s="35"/>
      <c r="E23" s="31"/>
      <c r="F23" s="31"/>
      <c r="G23" s="51"/>
      <c r="H23" s="31"/>
      <c r="I23" s="31"/>
      <c r="J23" s="31"/>
    </row>
    <row r="24" spans="1:10" ht="15.75" customHeight="1" x14ac:dyDescent="0.2">
      <c r="B24" s="167"/>
      <c r="C24" s="35"/>
      <c r="D24" s="35"/>
      <c r="E24" s="31"/>
      <c r="F24" s="31"/>
      <c r="G24" s="51"/>
      <c r="H24" s="31"/>
      <c r="I24" s="31"/>
      <c r="J24" s="31"/>
    </row>
    <row r="25" spans="1:10" ht="15.75" customHeight="1" x14ac:dyDescent="0.2">
      <c r="B25" s="32"/>
      <c r="C25" s="35"/>
      <c r="D25" s="35"/>
      <c r="E25" s="31"/>
      <c r="F25" s="31"/>
      <c r="G25" s="51"/>
      <c r="H25" s="31"/>
      <c r="I25" s="31"/>
      <c r="J25" s="31"/>
    </row>
    <row r="26" spans="1:10" ht="15.75" customHeight="1" x14ac:dyDescent="0.2">
      <c r="B26" s="32"/>
      <c r="C26" s="35"/>
      <c r="D26" s="35"/>
      <c r="E26" s="31"/>
      <c r="F26" s="33"/>
      <c r="G26" s="52"/>
      <c r="H26" s="33"/>
      <c r="I26" s="33"/>
      <c r="J26" s="33"/>
    </row>
    <row r="27" spans="1:10" ht="15.75" customHeight="1" x14ac:dyDescent="0.2">
      <c r="B27" s="167"/>
      <c r="C27" s="35"/>
      <c r="D27" s="35"/>
      <c r="E27" s="31"/>
      <c r="F27" s="34"/>
      <c r="G27" s="53"/>
      <c r="H27" s="34"/>
      <c r="I27" s="34"/>
      <c r="J27" s="34"/>
    </row>
    <row r="28" spans="1:10" ht="15.75" customHeight="1" x14ac:dyDescent="0.2">
      <c r="B28" s="167"/>
      <c r="C28" s="35"/>
      <c r="D28" s="35"/>
      <c r="E28" s="31"/>
      <c r="F28" s="33"/>
      <c r="G28" s="52"/>
      <c r="H28" s="33"/>
      <c r="I28" s="33"/>
      <c r="J28" s="33"/>
    </row>
    <row r="29" spans="1:10" ht="15.75" customHeight="1" x14ac:dyDescent="0.2">
      <c r="B29" s="1"/>
      <c r="C29" s="1"/>
      <c r="D29" s="1"/>
      <c r="E29" s="1"/>
      <c r="F29" s="1"/>
      <c r="G29" s="50"/>
      <c r="H29" s="1"/>
      <c r="I29" s="1"/>
      <c r="J29" s="1"/>
    </row>
    <row r="30" spans="1:10" ht="15.75" customHeight="1" x14ac:dyDescent="0.2">
      <c r="B30" s="1"/>
      <c r="C30" s="1"/>
      <c r="D30" s="1"/>
      <c r="E30" s="1"/>
      <c r="F30" s="1"/>
      <c r="G30" s="50"/>
      <c r="H30" s="1"/>
      <c r="I30" s="1"/>
      <c r="J30" s="1"/>
    </row>
  </sheetData>
  <mergeCells count="21">
    <mergeCell ref="A9:A10"/>
    <mergeCell ref="A15:A16"/>
    <mergeCell ref="E4:E6"/>
    <mergeCell ref="F4:F6"/>
    <mergeCell ref="H4:J4"/>
    <mergeCell ref="A13:A14"/>
    <mergeCell ref="A2:J2"/>
    <mergeCell ref="A4:A6"/>
    <mergeCell ref="B4:D6"/>
    <mergeCell ref="G4:G6"/>
    <mergeCell ref="H5:J5"/>
    <mergeCell ref="B27:B28"/>
    <mergeCell ref="B7:D7"/>
    <mergeCell ref="B8:D8"/>
    <mergeCell ref="B9:D10"/>
    <mergeCell ref="B11:D11"/>
    <mergeCell ref="B23:B24"/>
    <mergeCell ref="B12:D12"/>
    <mergeCell ref="B15:D16"/>
    <mergeCell ref="B13:D14"/>
    <mergeCell ref="B17:D17"/>
  </mergeCells>
  <pageMargins left="0.74803149606299213" right="0.39370078740157483" top="0.74803149606299213" bottom="0.74803149606299213" header="0.31496062992125984" footer="0.31496062992125984"/>
  <pageSetup paperSize="9" scale="79" firstPageNumber="5" fitToHeight="0" orientation="landscape" useFirstPageNumber="1" r:id="rId1"/>
  <headerFooter alignWithMargins="0"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Normal="100" zoomScaleSheetLayoutView="100" workbookViewId="0"/>
  </sheetViews>
  <sheetFormatPr defaultRowHeight="12.75" x14ac:dyDescent="0.2"/>
  <cols>
    <col min="1" max="1" width="5.140625" customWidth="1"/>
    <col min="2" max="2" width="36.140625" customWidth="1"/>
    <col min="3" max="3" width="10.5703125" customWidth="1"/>
    <col min="7" max="7" width="10.5703125" customWidth="1"/>
    <col min="11" max="11" width="10.5703125" customWidth="1"/>
    <col min="15" max="15" width="10.5703125" customWidth="1"/>
    <col min="19" max="19" width="10.5703125" customWidth="1"/>
  </cols>
  <sheetData>
    <row r="1" spans="1:22" ht="15.75" x14ac:dyDescent="0.25">
      <c r="V1" s="108" t="s">
        <v>215</v>
      </c>
    </row>
    <row r="2" spans="1:22" s="124" customFormat="1" ht="17.100000000000001" customHeight="1" x14ac:dyDescent="0.2">
      <c r="A2" s="217" t="s">
        <v>231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</row>
    <row r="3" spans="1:22" s="124" customFormat="1" ht="17.100000000000001" customHeight="1" x14ac:dyDescent="0.2">
      <c r="A3" s="217" t="s">
        <v>232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2" s="124" customFormat="1" ht="17.100000000000001" customHeight="1" x14ac:dyDescent="0.2">
      <c r="A4" s="217" t="s">
        <v>233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s="124" customFormat="1" ht="36.75" customHeight="1" x14ac:dyDescent="0.2">
      <c r="A5" s="125"/>
      <c r="B5" s="125"/>
      <c r="C5" s="125"/>
      <c r="D5" s="125"/>
      <c r="E5" s="125"/>
      <c r="F5" s="125"/>
      <c r="G5" s="125"/>
      <c r="H5" s="222" t="s">
        <v>235</v>
      </c>
      <c r="I5" s="223"/>
      <c r="J5" s="223"/>
      <c r="K5" s="223"/>
      <c r="L5" s="223"/>
      <c r="M5" s="223"/>
      <c r="N5" s="125"/>
      <c r="O5" s="125"/>
      <c r="P5" s="125"/>
      <c r="Q5" s="125"/>
      <c r="R5" s="125"/>
      <c r="S5" s="125"/>
      <c r="T5" s="125"/>
      <c r="U5" s="125"/>
      <c r="V5" s="125"/>
    </row>
    <row r="6" spans="1:22" ht="15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2" ht="18.75" customHeight="1" x14ac:dyDescent="0.2">
      <c r="A7" s="211" t="s">
        <v>51</v>
      </c>
      <c r="B7" s="214" t="s">
        <v>206</v>
      </c>
      <c r="C7" s="219" t="s">
        <v>65</v>
      </c>
      <c r="D7" s="220"/>
      <c r="E7" s="220"/>
      <c r="F7" s="220"/>
      <c r="G7" s="220"/>
      <c r="H7" s="220"/>
      <c r="I7" s="220"/>
      <c r="J7" s="220"/>
      <c r="K7" s="221" t="s">
        <v>66</v>
      </c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</row>
    <row r="8" spans="1:22" ht="162.75" customHeight="1" x14ac:dyDescent="0.2">
      <c r="A8" s="212"/>
      <c r="B8" s="215"/>
      <c r="C8" s="206" t="s">
        <v>227</v>
      </c>
      <c r="D8" s="206"/>
      <c r="E8" s="206"/>
      <c r="F8" s="206"/>
      <c r="G8" s="206" t="s">
        <v>237</v>
      </c>
      <c r="H8" s="206"/>
      <c r="I8" s="206"/>
      <c r="J8" s="206"/>
      <c r="K8" s="206" t="s">
        <v>207</v>
      </c>
      <c r="L8" s="206"/>
      <c r="M8" s="206"/>
      <c r="N8" s="206"/>
      <c r="O8" s="206" t="s">
        <v>69</v>
      </c>
      <c r="P8" s="206"/>
      <c r="Q8" s="206"/>
      <c r="R8" s="206"/>
      <c r="S8" s="206" t="s">
        <v>228</v>
      </c>
      <c r="T8" s="206"/>
      <c r="U8" s="206"/>
      <c r="V8" s="206"/>
    </row>
    <row r="9" spans="1:22" ht="31.5" x14ac:dyDescent="0.2">
      <c r="A9" s="212"/>
      <c r="B9" s="215"/>
      <c r="C9" s="126" t="s">
        <v>234</v>
      </c>
      <c r="D9" s="210" t="s">
        <v>229</v>
      </c>
      <c r="E9" s="210"/>
      <c r="F9" s="210"/>
      <c r="G9" s="126" t="s">
        <v>234</v>
      </c>
      <c r="H9" s="207" t="s">
        <v>229</v>
      </c>
      <c r="I9" s="208"/>
      <c r="J9" s="209"/>
      <c r="K9" s="126" t="s">
        <v>234</v>
      </c>
      <c r="L9" s="210" t="s">
        <v>229</v>
      </c>
      <c r="M9" s="210"/>
      <c r="N9" s="210"/>
      <c r="O9" s="126" t="s">
        <v>234</v>
      </c>
      <c r="P9" s="210" t="s">
        <v>229</v>
      </c>
      <c r="Q9" s="210"/>
      <c r="R9" s="210"/>
      <c r="S9" s="126" t="s">
        <v>234</v>
      </c>
      <c r="T9" s="210" t="s">
        <v>229</v>
      </c>
      <c r="U9" s="210"/>
      <c r="V9" s="210"/>
    </row>
    <row r="10" spans="1:22" ht="15.75" x14ac:dyDescent="0.2">
      <c r="A10" s="213"/>
      <c r="B10" s="216"/>
      <c r="C10" s="126">
        <v>2025</v>
      </c>
      <c r="D10" s="126">
        <v>2026</v>
      </c>
      <c r="E10" s="126">
        <v>2027</v>
      </c>
      <c r="F10" s="126">
        <v>2028</v>
      </c>
      <c r="G10" s="126">
        <v>2025</v>
      </c>
      <c r="H10" s="126">
        <v>2026</v>
      </c>
      <c r="I10" s="126">
        <v>2027</v>
      </c>
      <c r="J10" s="127">
        <v>2028</v>
      </c>
      <c r="K10" s="126">
        <v>2025</v>
      </c>
      <c r="L10" s="126">
        <v>2026</v>
      </c>
      <c r="M10" s="126">
        <v>2027</v>
      </c>
      <c r="N10" s="126">
        <v>2028</v>
      </c>
      <c r="O10" s="126">
        <v>2025</v>
      </c>
      <c r="P10" s="126">
        <v>2026</v>
      </c>
      <c r="Q10" s="126">
        <v>2027</v>
      </c>
      <c r="R10" s="126">
        <v>2028</v>
      </c>
      <c r="S10" s="126">
        <v>2025</v>
      </c>
      <c r="T10" s="126">
        <v>2026</v>
      </c>
      <c r="U10" s="126">
        <v>2027</v>
      </c>
      <c r="V10" s="126">
        <v>2028</v>
      </c>
    </row>
    <row r="11" spans="1:22" ht="15.75" x14ac:dyDescent="0.2">
      <c r="A11" s="126">
        <v>1</v>
      </c>
      <c r="B11" s="126">
        <v>2</v>
      </c>
      <c r="C11" s="126">
        <v>3</v>
      </c>
      <c r="D11" s="126">
        <v>4</v>
      </c>
      <c r="E11" s="126">
        <v>5</v>
      </c>
      <c r="F11" s="126">
        <v>6</v>
      </c>
      <c r="G11" s="126">
        <v>7</v>
      </c>
      <c r="H11" s="126">
        <v>8</v>
      </c>
      <c r="I11" s="126">
        <v>9</v>
      </c>
      <c r="J11" s="127">
        <v>10</v>
      </c>
      <c r="K11" s="126">
        <v>11</v>
      </c>
      <c r="L11" s="126">
        <v>12</v>
      </c>
      <c r="M11" s="126">
        <v>13</v>
      </c>
      <c r="N11" s="126">
        <v>14</v>
      </c>
      <c r="O11" s="126">
        <v>15</v>
      </c>
      <c r="P11" s="126">
        <v>16</v>
      </c>
      <c r="Q11" s="126">
        <v>17</v>
      </c>
      <c r="R11" s="126">
        <v>18</v>
      </c>
      <c r="S11" s="126">
        <v>19</v>
      </c>
      <c r="T11" s="126">
        <v>20</v>
      </c>
      <c r="U11" s="126">
        <v>21</v>
      </c>
      <c r="V11" s="126">
        <v>22</v>
      </c>
    </row>
    <row r="12" spans="1:22" s="77" customFormat="1" ht="79.5" customHeight="1" x14ac:dyDescent="0.2">
      <c r="A12" s="119" t="s">
        <v>73</v>
      </c>
      <c r="B12" s="119" t="s">
        <v>249</v>
      </c>
      <c r="C12" s="119">
        <v>0</v>
      </c>
      <c r="D12" s="119">
        <v>0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158.47999999999999</v>
      </c>
      <c r="L12" s="119">
        <v>158.47999999999999</v>
      </c>
      <c r="M12" s="119">
        <v>158.47999999999999</v>
      </c>
      <c r="N12" s="119">
        <v>158.47999999999999</v>
      </c>
      <c r="O12" s="119">
        <v>2.91</v>
      </c>
      <c r="P12" s="119">
        <v>2.91</v>
      </c>
      <c r="Q12" s="119">
        <v>2.91</v>
      </c>
      <c r="R12" s="119">
        <v>2.91</v>
      </c>
      <c r="S12" s="119">
        <v>2236</v>
      </c>
      <c r="T12" s="119">
        <v>2236</v>
      </c>
      <c r="U12" s="119">
        <v>2236</v>
      </c>
      <c r="V12" s="119">
        <v>2236</v>
      </c>
    </row>
    <row r="13" spans="1:22" ht="15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</row>
    <row r="14" spans="1:22" ht="15.75" x14ac:dyDescent="0.25">
      <c r="A14" s="204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</row>
    <row r="15" spans="1:22" ht="15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</row>
    <row r="16" spans="1:22" ht="15" x14ac:dyDescent="0.25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</row>
  </sheetData>
  <mergeCells count="19">
    <mergeCell ref="A2:V2"/>
    <mergeCell ref="A3:V3"/>
    <mergeCell ref="A4:V4"/>
    <mergeCell ref="C7:J7"/>
    <mergeCell ref="K7:V7"/>
    <mergeCell ref="H5:M5"/>
    <mergeCell ref="A14:V14"/>
    <mergeCell ref="K8:N8"/>
    <mergeCell ref="O8:R8"/>
    <mergeCell ref="S8:V8"/>
    <mergeCell ref="H9:J9"/>
    <mergeCell ref="L9:N9"/>
    <mergeCell ref="P9:R9"/>
    <mergeCell ref="T9:V9"/>
    <mergeCell ref="C8:F8"/>
    <mergeCell ref="G8:J8"/>
    <mergeCell ref="D9:F9"/>
    <mergeCell ref="A7:A10"/>
    <mergeCell ref="B7:B10"/>
  </mergeCells>
  <pageMargins left="0.74803149606299213" right="0.39370078740157483" top="0.74803149606299213" bottom="0.74803149606299213" header="0.31496062992125984" footer="0.31496062992125984"/>
  <pageSetup paperSize="9" scale="59" firstPageNumber="6" fitToHeight="0" orientation="landscape" useFirstPageNumber="1" horizontalDpi="0" verticalDpi="0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view="pageBreakPreview" zoomScaleNormal="100" zoomScaleSheetLayoutView="100" workbookViewId="0"/>
  </sheetViews>
  <sheetFormatPr defaultRowHeight="12.75" x14ac:dyDescent="0.2"/>
  <cols>
    <col min="1" max="1" width="6.5703125" customWidth="1"/>
    <col min="2" max="2" width="42.42578125" customWidth="1"/>
    <col min="3" max="3" width="16.42578125" customWidth="1"/>
    <col min="4" max="4" width="15.42578125" customWidth="1"/>
    <col min="5" max="5" width="9.5703125" customWidth="1"/>
    <col min="6" max="6" width="9" customWidth="1"/>
    <col min="7" max="8" width="10.140625" customWidth="1"/>
    <col min="9" max="9" width="18.5703125" customWidth="1"/>
  </cols>
  <sheetData>
    <row r="1" spans="1:9" ht="15.75" x14ac:dyDescent="0.25">
      <c r="I1" s="108" t="s">
        <v>216</v>
      </c>
    </row>
    <row r="2" spans="1:9" ht="57" customHeight="1" x14ac:dyDescent="0.2">
      <c r="A2" s="224" t="s">
        <v>236</v>
      </c>
      <c r="B2" s="224"/>
      <c r="C2" s="224"/>
      <c r="D2" s="224"/>
      <c r="E2" s="224"/>
      <c r="F2" s="224"/>
      <c r="G2" s="224"/>
      <c r="H2" s="224"/>
      <c r="I2" s="224"/>
    </row>
    <row r="3" spans="1:9" ht="12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</row>
    <row r="4" spans="1:9" ht="30.75" customHeight="1" x14ac:dyDescent="0.2">
      <c r="A4" s="202" t="s">
        <v>6</v>
      </c>
      <c r="B4" s="202" t="s">
        <v>72</v>
      </c>
      <c r="C4" s="226" t="s">
        <v>251</v>
      </c>
      <c r="D4" s="226"/>
      <c r="E4" s="226"/>
      <c r="F4" s="226"/>
      <c r="G4" s="226"/>
      <c r="H4" s="227"/>
      <c r="I4" s="143" t="s">
        <v>131</v>
      </c>
    </row>
    <row r="5" spans="1:9" ht="17.25" customHeight="1" x14ac:dyDescent="0.2">
      <c r="A5" s="225"/>
      <c r="B5" s="225"/>
      <c r="C5" s="228" t="s">
        <v>263</v>
      </c>
      <c r="D5" s="170"/>
      <c r="E5" s="190" t="s">
        <v>10</v>
      </c>
      <c r="F5" s="169" t="s">
        <v>264</v>
      </c>
      <c r="G5" s="169"/>
      <c r="H5" s="170"/>
      <c r="I5" s="143"/>
    </row>
    <row r="6" spans="1:9" ht="47.25" x14ac:dyDescent="0.2">
      <c r="A6" s="225"/>
      <c r="B6" s="225"/>
      <c r="C6" s="40" t="s">
        <v>102</v>
      </c>
      <c r="D6" s="40" t="s">
        <v>100</v>
      </c>
      <c r="E6" s="190"/>
      <c r="F6" s="40">
        <v>2026</v>
      </c>
      <c r="G6" s="40">
        <v>2027</v>
      </c>
      <c r="H6" s="40">
        <v>2028</v>
      </c>
      <c r="I6" s="143"/>
    </row>
    <row r="7" spans="1:9" ht="15.75" x14ac:dyDescent="0.2">
      <c r="A7" s="111">
        <v>1</v>
      </c>
      <c r="B7" s="40">
        <v>2</v>
      </c>
      <c r="C7" s="111">
        <v>3</v>
      </c>
      <c r="D7" s="40">
        <v>4</v>
      </c>
      <c r="E7" s="111">
        <v>5</v>
      </c>
      <c r="F7" s="111">
        <v>6</v>
      </c>
      <c r="G7" s="40">
        <v>7</v>
      </c>
      <c r="H7" s="40">
        <v>8</v>
      </c>
      <c r="I7" s="93">
        <v>9</v>
      </c>
    </row>
    <row r="8" spans="1:9" ht="17.25" customHeight="1" x14ac:dyDescent="0.2">
      <c r="A8" s="112" t="s">
        <v>73</v>
      </c>
      <c r="B8" s="110" t="s">
        <v>257</v>
      </c>
      <c r="C8" s="41">
        <v>500</v>
      </c>
      <c r="D8" s="41">
        <v>0</v>
      </c>
      <c r="E8" s="41">
        <v>0</v>
      </c>
      <c r="F8" s="41">
        <v>100</v>
      </c>
      <c r="G8" s="41">
        <v>150</v>
      </c>
      <c r="H8" s="41">
        <v>250</v>
      </c>
      <c r="I8" s="93" t="s">
        <v>225</v>
      </c>
    </row>
    <row r="9" spans="1:9" ht="63" customHeight="1" x14ac:dyDescent="0.2">
      <c r="A9" s="83" t="s">
        <v>74</v>
      </c>
      <c r="B9" s="110" t="s">
        <v>109</v>
      </c>
      <c r="C9" s="41">
        <v>500</v>
      </c>
      <c r="D9" s="41">
        <v>0</v>
      </c>
      <c r="E9" s="41">
        <v>0</v>
      </c>
      <c r="F9" s="41">
        <v>100</v>
      </c>
      <c r="G9" s="41">
        <v>150</v>
      </c>
      <c r="H9" s="41">
        <v>250</v>
      </c>
      <c r="I9" s="112" t="s">
        <v>250</v>
      </c>
    </row>
    <row r="10" spans="1:9" ht="53.25" customHeight="1" x14ac:dyDescent="0.2">
      <c r="A10" s="83" t="s">
        <v>13</v>
      </c>
      <c r="B10" s="110" t="s">
        <v>115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93" t="s">
        <v>225</v>
      </c>
    </row>
    <row r="11" spans="1:9" ht="63.2" customHeight="1" x14ac:dyDescent="0.2">
      <c r="A11" s="83" t="s">
        <v>75</v>
      </c>
      <c r="B11" s="110" t="s">
        <v>110</v>
      </c>
      <c r="C11" s="41">
        <v>0</v>
      </c>
      <c r="D11" s="41">
        <f>E11</f>
        <v>0</v>
      </c>
      <c r="E11" s="41">
        <f>SUM(F11:H11)</f>
        <v>0</v>
      </c>
      <c r="F11" s="41">
        <v>0</v>
      </c>
      <c r="G11" s="41">
        <v>0</v>
      </c>
      <c r="H11" s="41">
        <v>0</v>
      </c>
      <c r="I11" s="93" t="s">
        <v>225</v>
      </c>
    </row>
    <row r="12" spans="1:9" ht="20.25" customHeight="1" x14ac:dyDescent="0.2">
      <c r="A12" s="83" t="s">
        <v>76</v>
      </c>
      <c r="B12" s="110" t="s">
        <v>255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93" t="s">
        <v>225</v>
      </c>
    </row>
    <row r="13" spans="1:9" ht="49.5" customHeight="1" x14ac:dyDescent="0.2">
      <c r="A13" s="83" t="s">
        <v>19</v>
      </c>
      <c r="B13" s="110" t="s">
        <v>111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93" t="s">
        <v>225</v>
      </c>
    </row>
    <row r="14" spans="1:9" ht="116.25" customHeight="1" x14ac:dyDescent="0.2">
      <c r="A14" s="83" t="s">
        <v>138</v>
      </c>
      <c r="B14" s="110" t="s">
        <v>112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93" t="s">
        <v>225</v>
      </c>
    </row>
    <row r="15" spans="1:9" ht="96.75" customHeight="1" x14ac:dyDescent="0.2">
      <c r="A15" s="83" t="s">
        <v>77</v>
      </c>
      <c r="B15" s="110" t="s">
        <v>113</v>
      </c>
      <c r="C15" s="41">
        <v>0</v>
      </c>
      <c r="D15" s="41">
        <f>E15</f>
        <v>0</v>
      </c>
      <c r="E15" s="41">
        <f>SUM(F15:H15)</f>
        <v>0</v>
      </c>
      <c r="F15" s="41">
        <f>'[1]2-ИП ТС'!Y4/1.2</f>
        <v>0</v>
      </c>
      <c r="G15" s="41">
        <f>'[1]2-ИП ТС'!Z4/1.2</f>
        <v>0</v>
      </c>
      <c r="H15" s="41">
        <f>'[1]2-ИП ТС'!AA4/1.2</f>
        <v>0</v>
      </c>
      <c r="I15" s="93" t="s">
        <v>225</v>
      </c>
    </row>
    <row r="16" spans="1:9" ht="37.5" customHeight="1" x14ac:dyDescent="0.2">
      <c r="A16" s="83" t="s">
        <v>101</v>
      </c>
      <c r="B16" s="110" t="s">
        <v>114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93" t="s">
        <v>225</v>
      </c>
    </row>
    <row r="17" spans="1:9" ht="50.25" customHeight="1" x14ac:dyDescent="0.2">
      <c r="A17" s="83" t="s">
        <v>137</v>
      </c>
      <c r="B17" s="110" t="s">
        <v>254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93" t="s">
        <v>225</v>
      </c>
    </row>
    <row r="18" spans="1:9" ht="31.5" customHeight="1" x14ac:dyDescent="0.2">
      <c r="A18" s="83" t="s">
        <v>136</v>
      </c>
      <c r="B18" s="110" t="s">
        <v>256</v>
      </c>
      <c r="C18" s="41">
        <f t="shared" ref="C18:H18" si="0">SUM(C19:C21)</f>
        <v>0</v>
      </c>
      <c r="D18" s="41">
        <f t="shared" si="0"/>
        <v>0</v>
      </c>
      <c r="E18" s="41">
        <f t="shared" si="0"/>
        <v>0</v>
      </c>
      <c r="F18" s="41">
        <f t="shared" si="0"/>
        <v>0</v>
      </c>
      <c r="G18" s="41">
        <f t="shared" si="0"/>
        <v>0</v>
      </c>
      <c r="H18" s="41">
        <f t="shared" si="0"/>
        <v>0</v>
      </c>
      <c r="I18" s="93" t="s">
        <v>225</v>
      </c>
    </row>
    <row r="19" spans="1:9" ht="15.75" x14ac:dyDescent="0.2">
      <c r="A19" s="83" t="s">
        <v>139</v>
      </c>
      <c r="B19" s="110" t="s">
        <v>78</v>
      </c>
      <c r="C19" s="41">
        <v>0</v>
      </c>
      <c r="D19" s="41">
        <f>E19</f>
        <v>0</v>
      </c>
      <c r="E19" s="41">
        <f>SUM(F19:H19)</f>
        <v>0</v>
      </c>
      <c r="F19" s="41">
        <v>0</v>
      </c>
      <c r="G19" s="41">
        <v>0</v>
      </c>
      <c r="H19" s="41">
        <v>0</v>
      </c>
      <c r="I19" s="93" t="s">
        <v>225</v>
      </c>
    </row>
    <row r="20" spans="1:9" ht="15.75" x14ac:dyDescent="0.2">
      <c r="A20" s="83" t="s">
        <v>140</v>
      </c>
      <c r="B20" s="110" t="s">
        <v>79</v>
      </c>
      <c r="C20" s="41">
        <v>0</v>
      </c>
      <c r="D20" s="41">
        <f>E20</f>
        <v>0</v>
      </c>
      <c r="E20" s="41">
        <f>SUM(F20:H20)</f>
        <v>0</v>
      </c>
      <c r="F20" s="46">
        <v>0</v>
      </c>
      <c r="G20" s="46">
        <v>0</v>
      </c>
      <c r="H20" s="46">
        <v>0</v>
      </c>
      <c r="I20" s="93" t="s">
        <v>225</v>
      </c>
    </row>
    <row r="21" spans="1:9" ht="19.5" customHeight="1" x14ac:dyDescent="0.2">
      <c r="A21" s="83" t="s">
        <v>141</v>
      </c>
      <c r="B21" s="110" t="s">
        <v>80</v>
      </c>
      <c r="C21" s="41">
        <v>0</v>
      </c>
      <c r="D21" s="41">
        <f>E21</f>
        <v>0</v>
      </c>
      <c r="E21" s="41">
        <f>SUM(F21:H21)</f>
        <v>0</v>
      </c>
      <c r="F21" s="46">
        <v>0</v>
      </c>
      <c r="G21" s="46">
        <v>0</v>
      </c>
      <c r="H21" s="46">
        <v>0</v>
      </c>
      <c r="I21" s="93" t="s">
        <v>225</v>
      </c>
    </row>
    <row r="22" spans="1:9" ht="18.75" customHeight="1" x14ac:dyDescent="0.2">
      <c r="A22" s="83" t="s">
        <v>135</v>
      </c>
      <c r="B22" s="110" t="s">
        <v>81</v>
      </c>
      <c r="C22" s="41">
        <v>0</v>
      </c>
      <c r="D22" s="41">
        <v>0</v>
      </c>
      <c r="E22" s="41">
        <v>0</v>
      </c>
      <c r="F22" s="46">
        <v>0</v>
      </c>
      <c r="G22" s="46">
        <v>0</v>
      </c>
      <c r="H22" s="46">
        <v>0</v>
      </c>
      <c r="I22" s="93" t="s">
        <v>225</v>
      </c>
    </row>
    <row r="23" spans="1:9" ht="33.75" customHeight="1" x14ac:dyDescent="0.2">
      <c r="A23" s="83" t="s">
        <v>134</v>
      </c>
      <c r="B23" s="120" t="s">
        <v>129</v>
      </c>
      <c r="C23" s="41">
        <v>0</v>
      </c>
      <c r="D23" s="41">
        <v>0</v>
      </c>
      <c r="E23" s="41">
        <v>0</v>
      </c>
      <c r="F23" s="46">
        <v>0</v>
      </c>
      <c r="G23" s="46">
        <v>0</v>
      </c>
      <c r="H23" s="46">
        <v>0</v>
      </c>
      <c r="I23" s="93" t="s">
        <v>225</v>
      </c>
    </row>
    <row r="24" spans="1:9" ht="15.75" x14ac:dyDescent="0.2">
      <c r="A24" s="109"/>
      <c r="B24" s="121" t="s">
        <v>49</v>
      </c>
      <c r="C24" s="122">
        <f t="shared" ref="C24:H24" si="1">C8+C17+C18+C22+C23</f>
        <v>500</v>
      </c>
      <c r="D24" s="122">
        <f t="shared" si="1"/>
        <v>0</v>
      </c>
      <c r="E24" s="122">
        <f t="shared" si="1"/>
        <v>0</v>
      </c>
      <c r="F24" s="122">
        <f t="shared" si="1"/>
        <v>100</v>
      </c>
      <c r="G24" s="122">
        <f t="shared" si="1"/>
        <v>150</v>
      </c>
      <c r="H24" s="122">
        <f t="shared" si="1"/>
        <v>250</v>
      </c>
      <c r="I24" s="93" t="s">
        <v>225</v>
      </c>
    </row>
    <row r="25" spans="1:9" x14ac:dyDescent="0.2">
      <c r="A25" s="72"/>
      <c r="B25" s="72"/>
      <c r="C25" s="72"/>
      <c r="D25" s="72"/>
      <c r="E25" s="72"/>
      <c r="F25" s="72"/>
      <c r="G25" s="72"/>
      <c r="H25" s="72"/>
      <c r="I25" s="72"/>
    </row>
    <row r="26" spans="1:9" x14ac:dyDescent="0.2">
      <c r="A26" s="71"/>
      <c r="B26" s="71"/>
      <c r="C26" s="71"/>
      <c r="D26" s="71"/>
      <c r="E26" s="71"/>
      <c r="F26" s="71"/>
      <c r="G26" s="71"/>
      <c r="H26" s="71"/>
      <c r="I26" s="71"/>
    </row>
    <row r="27" spans="1:9" x14ac:dyDescent="0.2">
      <c r="A27" s="71"/>
      <c r="B27" s="71"/>
      <c r="C27" s="71"/>
      <c r="D27" s="71"/>
      <c r="E27" s="71"/>
      <c r="F27" s="71"/>
      <c r="G27" s="71"/>
      <c r="H27" s="71"/>
      <c r="I27" s="71"/>
    </row>
    <row r="28" spans="1:9" x14ac:dyDescent="0.2">
      <c r="A28" s="71"/>
      <c r="B28" s="71"/>
      <c r="C28" s="71"/>
      <c r="D28" s="71"/>
      <c r="E28" s="71"/>
      <c r="F28" s="71"/>
      <c r="G28" s="71"/>
      <c r="H28" s="71"/>
      <c r="I28" s="71"/>
    </row>
  </sheetData>
  <mergeCells count="8">
    <mergeCell ref="A2:I2"/>
    <mergeCell ref="A4:A6"/>
    <mergeCell ref="B4:B6"/>
    <mergeCell ref="C4:H4"/>
    <mergeCell ref="I4:I6"/>
    <mergeCell ref="C5:D5"/>
    <mergeCell ref="E5:E6"/>
    <mergeCell ref="F5:H5"/>
  </mergeCells>
  <pageMargins left="0.74803149606299213" right="0.39370078740157483" top="0.74803149606299213" bottom="0.74803149606299213" header="0.31496062992125984" footer="0.31496062992125984"/>
  <pageSetup paperSize="9" scale="67" firstPageNumber="7" fitToHeight="0" orientation="portrait" useFirstPageNumber="1" horizontalDpi="0" verticalDpi="0" r:id="rId1"/>
  <headerFooter>
    <oddHeader>&amp;C&amp;"Times New Roman,обычный"&amp;12&amp;P</oddHeader>
  </headerFooter>
  <ignoredErrors>
    <ignoredError sqref="F18:H18 C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A21" sqref="A21:I21"/>
    </sheetView>
  </sheetViews>
  <sheetFormatPr defaultRowHeight="12.95" customHeight="1" x14ac:dyDescent="0.2"/>
  <cols>
    <col min="1" max="1" width="8.28515625" customWidth="1"/>
    <col min="2" max="2" width="37" customWidth="1"/>
    <col min="3" max="3" width="11.7109375" customWidth="1"/>
    <col min="4" max="4" width="10.5703125" customWidth="1"/>
    <col min="5" max="5" width="10.85546875" customWidth="1"/>
    <col min="6" max="6" width="11.7109375" customWidth="1"/>
    <col min="7" max="7" width="13.42578125" customWidth="1"/>
    <col min="8" max="8" width="12.140625" customWidth="1"/>
    <col min="9" max="9" width="34.42578125" customWidth="1"/>
  </cols>
  <sheetData>
    <row r="1" spans="1:9" ht="12.95" customHeight="1" x14ac:dyDescent="0.2">
      <c r="I1" s="19" t="s">
        <v>82</v>
      </c>
    </row>
    <row r="3" spans="1:9" ht="12.95" customHeight="1" x14ac:dyDescent="0.2">
      <c r="A3" s="239" t="s">
        <v>83</v>
      </c>
      <c r="B3" s="239"/>
      <c r="C3" s="239"/>
      <c r="D3" s="239"/>
      <c r="E3" s="239"/>
      <c r="F3" s="239"/>
      <c r="G3" s="239"/>
      <c r="H3" s="239"/>
    </row>
    <row r="4" spans="1:9" ht="12.95" customHeight="1" x14ac:dyDescent="0.2">
      <c r="A4" s="3"/>
      <c r="B4" s="3"/>
      <c r="C4" s="3"/>
      <c r="D4" s="3"/>
      <c r="E4" s="3"/>
      <c r="F4" s="3"/>
      <c r="G4" s="3"/>
      <c r="H4" s="3"/>
    </row>
    <row r="5" spans="1:9" ht="12.95" customHeight="1" x14ac:dyDescent="0.2">
      <c r="A5" s="230" t="s">
        <v>5</v>
      </c>
      <c r="B5" s="230"/>
      <c r="C5" s="230"/>
      <c r="D5" s="230"/>
      <c r="E5" s="230"/>
      <c r="F5" s="230"/>
      <c r="G5" s="230"/>
      <c r="H5" s="230"/>
      <c r="I5" s="230"/>
    </row>
    <row r="6" spans="1:9" ht="12.95" customHeight="1" x14ac:dyDescent="0.2">
      <c r="A6" s="240" t="s">
        <v>0</v>
      </c>
      <c r="B6" s="240"/>
      <c r="C6" s="240"/>
      <c r="D6" s="240"/>
      <c r="E6" s="240"/>
      <c r="F6" s="240"/>
      <c r="G6" s="240"/>
      <c r="H6" s="240"/>
    </row>
    <row r="7" spans="1:9" ht="12.95" customHeight="1" x14ac:dyDescent="0.2">
      <c r="A7" s="239" t="s">
        <v>84</v>
      </c>
      <c r="B7" s="239"/>
      <c r="C7" s="239"/>
      <c r="D7" s="239"/>
      <c r="E7" s="239"/>
      <c r="F7" s="239"/>
      <c r="G7" s="239"/>
      <c r="H7" s="239"/>
    </row>
    <row r="8" spans="1:9" ht="12.95" customHeight="1" x14ac:dyDescent="0.2">
      <c r="A8" s="4"/>
      <c r="B8" s="4"/>
      <c r="C8" s="4"/>
      <c r="D8" s="4"/>
      <c r="E8" s="4"/>
      <c r="F8" s="4"/>
      <c r="G8" s="4"/>
      <c r="H8" s="4"/>
    </row>
    <row r="9" spans="1:9" ht="12.95" customHeight="1" x14ac:dyDescent="0.2">
      <c r="A9" s="4"/>
      <c r="B9" s="4"/>
      <c r="C9" s="4"/>
      <c r="D9" s="4"/>
      <c r="E9" s="4"/>
      <c r="F9" s="4"/>
      <c r="G9" s="4"/>
      <c r="H9" s="4"/>
    </row>
    <row r="10" spans="1:9" ht="12.95" customHeight="1" x14ac:dyDescent="0.2">
      <c r="A10" s="4"/>
      <c r="B10" s="4"/>
      <c r="C10" s="4"/>
      <c r="D10" s="4"/>
      <c r="E10" s="4"/>
      <c r="F10" s="4"/>
      <c r="G10" s="4"/>
      <c r="H10" s="4"/>
    </row>
    <row r="11" spans="1:9" ht="45.2" customHeight="1" x14ac:dyDescent="0.2">
      <c r="A11" s="237" t="s">
        <v>6</v>
      </c>
      <c r="B11" s="235" t="s">
        <v>7</v>
      </c>
      <c r="C11" s="234" t="s">
        <v>8</v>
      </c>
      <c r="D11" s="234"/>
      <c r="E11" s="241" t="s">
        <v>9</v>
      </c>
      <c r="F11" s="242"/>
      <c r="G11" s="234" t="s">
        <v>85</v>
      </c>
      <c r="H11" s="234"/>
      <c r="I11" s="235" t="s">
        <v>86</v>
      </c>
    </row>
    <row r="12" spans="1:9" ht="21.2" customHeight="1" x14ac:dyDescent="0.2">
      <c r="A12" s="238"/>
      <c r="B12" s="236"/>
      <c r="C12" s="5" t="s">
        <v>87</v>
      </c>
      <c r="D12" s="5" t="s">
        <v>88</v>
      </c>
      <c r="E12" s="5" t="s">
        <v>87</v>
      </c>
      <c r="F12" s="5" t="s">
        <v>88</v>
      </c>
      <c r="G12" s="5" t="s">
        <v>89</v>
      </c>
      <c r="H12" s="6" t="s">
        <v>88</v>
      </c>
      <c r="I12" s="236"/>
    </row>
    <row r="13" spans="1:9" ht="21.2" customHeight="1" x14ac:dyDescent="0.2">
      <c r="A13" s="6">
        <v>1</v>
      </c>
      <c r="B13" s="20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6">
        <v>8</v>
      </c>
      <c r="I13" s="20">
        <v>9</v>
      </c>
    </row>
    <row r="14" spans="1:9" ht="12.95" customHeight="1" x14ac:dyDescent="0.2">
      <c r="A14" s="232" t="s">
        <v>11</v>
      </c>
      <c r="B14" s="232"/>
      <c r="C14" s="232"/>
      <c r="D14" s="232"/>
      <c r="E14" s="232"/>
      <c r="F14" s="232"/>
      <c r="G14" s="232"/>
      <c r="H14" s="232"/>
      <c r="I14" s="232"/>
    </row>
    <row r="15" spans="1:9" ht="12.95" customHeight="1" x14ac:dyDescent="0.2">
      <c r="A15" s="233" t="s">
        <v>12</v>
      </c>
      <c r="B15" s="233"/>
      <c r="C15" s="233"/>
      <c r="D15" s="233"/>
      <c r="E15" s="233"/>
      <c r="F15" s="233"/>
      <c r="G15" s="233"/>
      <c r="H15" s="233"/>
      <c r="I15" s="233"/>
    </row>
    <row r="16" spans="1:9" ht="12.95" customHeight="1" x14ac:dyDescent="0.2">
      <c r="A16" s="8" t="s">
        <v>13</v>
      </c>
      <c r="B16" s="7"/>
      <c r="C16" s="7"/>
      <c r="D16" s="7"/>
      <c r="E16" s="7"/>
      <c r="F16" s="7"/>
      <c r="G16" s="7"/>
      <c r="H16" s="7"/>
      <c r="I16" s="7"/>
    </row>
    <row r="17" spans="1:9" ht="12.95" customHeight="1" x14ac:dyDescent="0.2">
      <c r="A17" s="8" t="s">
        <v>14</v>
      </c>
      <c r="B17" s="9"/>
      <c r="C17" s="9"/>
      <c r="D17" s="9"/>
      <c r="E17" s="9"/>
      <c r="F17" s="9"/>
      <c r="G17" s="9"/>
      <c r="H17" s="9"/>
      <c r="I17" s="9"/>
    </row>
    <row r="18" spans="1:9" ht="12.95" customHeight="1" x14ac:dyDescent="0.2">
      <c r="A18" s="229" t="s">
        <v>15</v>
      </c>
      <c r="B18" s="229"/>
      <c r="C18" s="229"/>
      <c r="D18" s="229"/>
      <c r="E18" s="229"/>
      <c r="F18" s="229"/>
      <c r="G18" s="229"/>
      <c r="H18" s="229"/>
      <c r="I18" s="229"/>
    </row>
    <row r="19" spans="1:9" ht="12.95" customHeight="1" x14ac:dyDescent="0.2">
      <c r="A19" s="8" t="s">
        <v>16</v>
      </c>
      <c r="B19" s="10"/>
      <c r="C19" s="10"/>
      <c r="D19" s="10"/>
      <c r="E19" s="10"/>
      <c r="F19" s="10"/>
      <c r="G19" s="10"/>
      <c r="H19" s="10"/>
      <c r="I19" s="10"/>
    </row>
    <row r="20" spans="1:9" ht="12.95" customHeight="1" x14ac:dyDescent="0.2">
      <c r="A20" s="8" t="s">
        <v>17</v>
      </c>
      <c r="B20" s="10"/>
      <c r="C20" s="10"/>
      <c r="D20" s="10"/>
      <c r="E20" s="10"/>
      <c r="F20" s="10"/>
      <c r="G20" s="10"/>
      <c r="H20" s="10"/>
      <c r="I20" s="10"/>
    </row>
    <row r="21" spans="1:9" ht="12.95" customHeight="1" x14ac:dyDescent="0.2">
      <c r="A21" s="233" t="s">
        <v>18</v>
      </c>
      <c r="B21" s="233"/>
      <c r="C21" s="233"/>
      <c r="D21" s="233"/>
      <c r="E21" s="233"/>
      <c r="F21" s="233"/>
      <c r="G21" s="233"/>
      <c r="H21" s="233"/>
      <c r="I21" s="233"/>
    </row>
    <row r="22" spans="1:9" ht="12.95" customHeight="1" x14ac:dyDescent="0.2">
      <c r="A22" s="8" t="s">
        <v>19</v>
      </c>
      <c r="B22" s="10"/>
      <c r="C22" s="10"/>
      <c r="D22" s="10"/>
      <c r="E22" s="10"/>
      <c r="F22" s="10"/>
      <c r="G22" s="10"/>
      <c r="H22" s="10"/>
      <c r="I22" s="10"/>
    </row>
    <row r="23" spans="1:9" ht="12.95" customHeight="1" x14ac:dyDescent="0.2">
      <c r="A23" s="8" t="s">
        <v>20</v>
      </c>
      <c r="B23" s="10"/>
      <c r="C23" s="10"/>
      <c r="D23" s="10"/>
      <c r="E23" s="10"/>
      <c r="F23" s="10"/>
      <c r="G23" s="10"/>
      <c r="H23" s="10"/>
      <c r="I23" s="10"/>
    </row>
    <row r="24" spans="1:9" ht="12.95" customHeight="1" x14ac:dyDescent="0.2">
      <c r="A24" s="233" t="s">
        <v>21</v>
      </c>
      <c r="B24" s="233"/>
      <c r="C24" s="233"/>
      <c r="D24" s="233"/>
      <c r="E24" s="233"/>
      <c r="F24" s="233"/>
      <c r="G24" s="233"/>
      <c r="H24" s="233"/>
      <c r="I24" s="233"/>
    </row>
    <row r="25" spans="1:9" ht="12.95" customHeight="1" x14ac:dyDescent="0.2">
      <c r="A25" s="8" t="s">
        <v>22</v>
      </c>
      <c r="B25" s="10"/>
      <c r="C25" s="10"/>
      <c r="D25" s="10"/>
      <c r="E25" s="10"/>
      <c r="F25" s="10"/>
      <c r="G25" s="10"/>
      <c r="H25" s="10"/>
      <c r="I25" s="10"/>
    </row>
    <row r="26" spans="1:9" ht="12.95" customHeight="1" x14ac:dyDescent="0.2">
      <c r="A26" s="8" t="s">
        <v>23</v>
      </c>
      <c r="B26" s="10"/>
      <c r="C26" s="10"/>
      <c r="D26" s="10"/>
      <c r="E26" s="10"/>
      <c r="F26" s="10"/>
      <c r="G26" s="10"/>
      <c r="H26" s="10"/>
      <c r="I26" s="10"/>
    </row>
    <row r="27" spans="1:9" ht="12.95" customHeight="1" x14ac:dyDescent="0.2">
      <c r="A27" s="229" t="s">
        <v>24</v>
      </c>
      <c r="B27" s="229"/>
      <c r="C27" s="229"/>
      <c r="D27" s="229"/>
      <c r="E27" s="229"/>
      <c r="F27" s="229"/>
      <c r="G27" s="229"/>
      <c r="H27" s="229"/>
      <c r="I27" s="229"/>
    </row>
    <row r="28" spans="1:9" ht="12.95" customHeight="1" x14ac:dyDescent="0.2">
      <c r="A28" s="232" t="s">
        <v>25</v>
      </c>
      <c r="B28" s="232"/>
      <c r="C28" s="232"/>
      <c r="D28" s="232"/>
      <c r="E28" s="232"/>
      <c r="F28" s="232"/>
      <c r="G28" s="232"/>
      <c r="H28" s="232"/>
      <c r="I28" s="232"/>
    </row>
    <row r="29" spans="1:9" ht="12.95" customHeight="1" x14ac:dyDescent="0.2">
      <c r="A29" s="8" t="s">
        <v>26</v>
      </c>
      <c r="B29" s="10"/>
      <c r="C29" s="10"/>
      <c r="D29" s="10"/>
      <c r="E29" s="10"/>
      <c r="F29" s="10"/>
      <c r="G29" s="10"/>
      <c r="H29" s="10"/>
      <c r="I29" s="10"/>
    </row>
    <row r="30" spans="1:9" ht="12.95" customHeight="1" x14ac:dyDescent="0.2">
      <c r="A30" s="8" t="s">
        <v>27</v>
      </c>
      <c r="B30" s="9"/>
      <c r="C30" s="9"/>
      <c r="D30" s="9"/>
      <c r="E30" s="9"/>
      <c r="F30" s="9"/>
      <c r="G30" s="9"/>
      <c r="H30" s="9"/>
      <c r="I30" s="9"/>
    </row>
    <row r="31" spans="1:9" ht="12.95" customHeight="1" x14ac:dyDescent="0.2">
      <c r="A31" s="229" t="s">
        <v>28</v>
      </c>
      <c r="B31" s="229"/>
      <c r="C31" s="229"/>
      <c r="D31" s="229"/>
      <c r="E31" s="229"/>
      <c r="F31" s="229"/>
      <c r="G31" s="229"/>
      <c r="H31" s="229"/>
      <c r="I31" s="229"/>
    </row>
    <row r="32" spans="1:9" ht="12.95" customHeight="1" x14ac:dyDescent="0.2">
      <c r="A32" s="232" t="s">
        <v>29</v>
      </c>
      <c r="B32" s="232"/>
      <c r="C32" s="232"/>
      <c r="D32" s="232"/>
      <c r="E32" s="232"/>
      <c r="F32" s="232"/>
      <c r="G32" s="232"/>
      <c r="H32" s="232"/>
      <c r="I32" s="232"/>
    </row>
    <row r="33" spans="1:9" ht="12.95" customHeight="1" x14ac:dyDescent="0.2">
      <c r="A33" s="233" t="s">
        <v>30</v>
      </c>
      <c r="B33" s="233"/>
      <c r="C33" s="233"/>
      <c r="D33" s="233"/>
      <c r="E33" s="233"/>
      <c r="F33" s="233"/>
      <c r="G33" s="233"/>
      <c r="H33" s="233"/>
      <c r="I33" s="233"/>
    </row>
    <row r="34" spans="1:9" ht="12.95" customHeight="1" x14ac:dyDescent="0.2">
      <c r="A34" s="8" t="s">
        <v>31</v>
      </c>
      <c r="B34" s="10"/>
      <c r="C34" s="10"/>
      <c r="D34" s="10"/>
      <c r="E34" s="10"/>
      <c r="F34" s="10"/>
      <c r="G34" s="10"/>
      <c r="H34" s="10"/>
      <c r="I34" s="10"/>
    </row>
    <row r="35" spans="1:9" ht="12.95" customHeight="1" x14ac:dyDescent="0.2">
      <c r="A35" s="8" t="s">
        <v>32</v>
      </c>
      <c r="B35" s="9"/>
      <c r="C35" s="9"/>
      <c r="D35" s="9"/>
      <c r="E35" s="9"/>
      <c r="F35" s="9"/>
      <c r="G35" s="9"/>
      <c r="H35" s="9"/>
      <c r="I35" s="9"/>
    </row>
    <row r="36" spans="1:9" ht="12.95" customHeight="1" x14ac:dyDescent="0.2">
      <c r="A36" s="233" t="s">
        <v>33</v>
      </c>
      <c r="B36" s="233"/>
      <c r="C36" s="233"/>
      <c r="D36" s="233"/>
      <c r="E36" s="233"/>
      <c r="F36" s="233"/>
      <c r="G36" s="233"/>
      <c r="H36" s="233"/>
      <c r="I36" s="233"/>
    </row>
    <row r="37" spans="1:9" ht="12.95" customHeight="1" x14ac:dyDescent="0.2">
      <c r="A37" s="8" t="s">
        <v>34</v>
      </c>
      <c r="B37" s="9"/>
      <c r="C37" s="9"/>
      <c r="D37" s="9"/>
      <c r="E37" s="9"/>
      <c r="F37" s="9"/>
      <c r="G37" s="9"/>
      <c r="H37" s="9"/>
      <c r="I37" s="9"/>
    </row>
    <row r="38" spans="1:9" ht="12.95" customHeight="1" x14ac:dyDescent="0.2">
      <c r="A38" s="8" t="s">
        <v>35</v>
      </c>
      <c r="B38" s="9"/>
      <c r="C38" s="9"/>
      <c r="D38" s="9"/>
      <c r="E38" s="9"/>
      <c r="F38" s="9"/>
      <c r="G38" s="9"/>
      <c r="H38" s="9"/>
      <c r="I38" s="9"/>
    </row>
    <row r="39" spans="1:9" ht="12.95" customHeight="1" x14ac:dyDescent="0.2">
      <c r="A39" s="229" t="s">
        <v>36</v>
      </c>
      <c r="B39" s="229"/>
      <c r="C39" s="229"/>
      <c r="D39" s="229"/>
      <c r="E39" s="229"/>
      <c r="F39" s="229"/>
      <c r="G39" s="229"/>
      <c r="H39" s="229"/>
      <c r="I39" s="229"/>
    </row>
    <row r="40" spans="1:9" ht="27.2" customHeight="1" x14ac:dyDescent="0.2">
      <c r="A40" s="232" t="s">
        <v>37</v>
      </c>
      <c r="B40" s="232"/>
      <c r="C40" s="232"/>
      <c r="D40" s="232"/>
      <c r="E40" s="232"/>
      <c r="F40" s="232"/>
      <c r="G40" s="232"/>
      <c r="H40" s="232"/>
      <c r="I40" s="232"/>
    </row>
    <row r="41" spans="1:9" ht="12.95" customHeight="1" x14ac:dyDescent="0.2">
      <c r="A41" s="10" t="s">
        <v>38</v>
      </c>
      <c r="B41" s="10"/>
      <c r="C41" s="10"/>
      <c r="D41" s="10"/>
      <c r="E41" s="10"/>
      <c r="F41" s="10"/>
      <c r="G41" s="10"/>
      <c r="H41" s="10"/>
      <c r="I41" s="10"/>
    </row>
    <row r="42" spans="1:9" ht="12.95" customHeight="1" x14ac:dyDescent="0.2">
      <c r="A42" s="10" t="s">
        <v>39</v>
      </c>
      <c r="B42" s="10"/>
      <c r="C42" s="10"/>
      <c r="D42" s="10"/>
      <c r="E42" s="10"/>
      <c r="F42" s="10"/>
      <c r="G42" s="10"/>
      <c r="H42" s="10"/>
      <c r="I42" s="10"/>
    </row>
    <row r="43" spans="1:9" ht="12.95" customHeight="1" x14ac:dyDescent="0.2">
      <c r="A43" s="229" t="s">
        <v>40</v>
      </c>
      <c r="B43" s="229"/>
      <c r="C43" s="229"/>
      <c r="D43" s="229"/>
      <c r="E43" s="229"/>
      <c r="F43" s="229"/>
      <c r="G43" s="229"/>
      <c r="H43" s="229"/>
      <c r="I43" s="229"/>
    </row>
    <row r="44" spans="1:9" ht="12.95" customHeight="1" x14ac:dyDescent="0.2">
      <c r="A44" s="232" t="s">
        <v>41</v>
      </c>
      <c r="B44" s="232"/>
      <c r="C44" s="232"/>
      <c r="D44" s="232"/>
      <c r="E44" s="232"/>
      <c r="F44" s="232"/>
      <c r="G44" s="232"/>
      <c r="H44" s="232"/>
      <c r="I44" s="232"/>
    </row>
    <row r="45" spans="1:9" ht="12.95" customHeight="1" x14ac:dyDescent="0.2">
      <c r="A45" s="233" t="s">
        <v>42</v>
      </c>
      <c r="B45" s="233"/>
      <c r="C45" s="233"/>
      <c r="D45" s="233"/>
      <c r="E45" s="233"/>
      <c r="F45" s="233"/>
      <c r="G45" s="233"/>
      <c r="H45" s="233"/>
      <c r="I45" s="233"/>
    </row>
    <row r="46" spans="1:9" ht="12.95" customHeight="1" x14ac:dyDescent="0.2">
      <c r="A46" s="7" t="s">
        <v>43</v>
      </c>
      <c r="B46" s="7"/>
      <c r="C46" s="7"/>
      <c r="D46" s="7"/>
      <c r="E46" s="7"/>
      <c r="F46" s="7"/>
      <c r="G46" s="7"/>
      <c r="H46" s="7"/>
      <c r="I46" s="7"/>
    </row>
    <row r="47" spans="1:9" ht="12.95" customHeight="1" x14ac:dyDescent="0.2">
      <c r="A47" s="7" t="s">
        <v>44</v>
      </c>
      <c r="B47" s="7"/>
      <c r="C47" s="7"/>
      <c r="D47" s="7"/>
      <c r="E47" s="7"/>
      <c r="F47" s="7"/>
      <c r="G47" s="7"/>
      <c r="H47" s="7"/>
      <c r="I47" s="7"/>
    </row>
    <row r="48" spans="1:9" ht="12.95" customHeight="1" x14ac:dyDescent="0.2">
      <c r="A48" s="233" t="s">
        <v>45</v>
      </c>
      <c r="B48" s="233"/>
      <c r="C48" s="233"/>
      <c r="D48" s="233"/>
      <c r="E48" s="233"/>
      <c r="F48" s="233"/>
      <c r="G48" s="233"/>
      <c r="H48" s="233"/>
      <c r="I48" s="233"/>
    </row>
    <row r="49" spans="1:9" ht="12.95" customHeight="1" x14ac:dyDescent="0.2">
      <c r="A49" s="7" t="s">
        <v>46</v>
      </c>
      <c r="B49" s="7"/>
      <c r="C49" s="7"/>
      <c r="D49" s="7"/>
      <c r="E49" s="7"/>
      <c r="F49" s="7"/>
      <c r="G49" s="7"/>
      <c r="H49" s="7"/>
      <c r="I49" s="7"/>
    </row>
    <row r="50" spans="1:9" ht="12.95" customHeight="1" x14ac:dyDescent="0.2">
      <c r="A50" s="7" t="s">
        <v>47</v>
      </c>
      <c r="B50" s="7"/>
      <c r="C50" s="7"/>
      <c r="D50" s="7"/>
      <c r="E50" s="7"/>
      <c r="F50" s="7"/>
      <c r="G50" s="7"/>
      <c r="H50" s="7"/>
      <c r="I50" s="7"/>
    </row>
    <row r="51" spans="1:9" ht="12.95" customHeight="1" x14ac:dyDescent="0.2">
      <c r="A51" s="229" t="s">
        <v>48</v>
      </c>
      <c r="B51" s="229"/>
      <c r="C51" s="229"/>
      <c r="D51" s="229"/>
      <c r="E51" s="229"/>
      <c r="F51" s="229"/>
      <c r="G51" s="229"/>
      <c r="H51" s="229"/>
      <c r="I51" s="229"/>
    </row>
    <row r="54" spans="1:9" ht="12.95" customHeight="1" x14ac:dyDescent="0.2">
      <c r="A54" s="231" t="s">
        <v>71</v>
      </c>
      <c r="B54" s="231"/>
      <c r="C54" s="231"/>
      <c r="D54" s="231"/>
      <c r="E54" s="231"/>
      <c r="F54" s="12"/>
      <c r="G54" s="13"/>
      <c r="H54" s="12"/>
    </row>
    <row r="55" spans="1:9" ht="12.95" customHeight="1" x14ac:dyDescent="0.2">
      <c r="A55" s="11" t="s">
        <v>4</v>
      </c>
      <c r="B55" s="11"/>
      <c r="C55" s="11"/>
      <c r="D55" s="11"/>
      <c r="E55" s="11" t="s">
        <v>50</v>
      </c>
      <c r="F55" s="11"/>
      <c r="G55" s="14"/>
      <c r="H55" s="11"/>
    </row>
    <row r="56" spans="1:9" ht="12.95" customHeight="1" x14ac:dyDescent="0.2">
      <c r="A56" s="11"/>
      <c r="B56" s="11"/>
      <c r="C56" s="11"/>
      <c r="D56" s="11"/>
      <c r="E56" s="14"/>
      <c r="F56" s="14"/>
      <c r="G56" s="14"/>
      <c r="H56" s="11"/>
    </row>
    <row r="57" spans="1:9" ht="12.95" customHeight="1" x14ac:dyDescent="0.2">
      <c r="A57" s="11"/>
      <c r="B57" s="11"/>
      <c r="C57" s="11"/>
      <c r="D57" s="11"/>
      <c r="E57" s="15"/>
      <c r="F57" s="15"/>
      <c r="G57" s="16"/>
      <c r="H57" s="11"/>
    </row>
    <row r="58" spans="1:9" ht="12.95" customHeight="1" x14ac:dyDescent="0.2">
      <c r="A58" s="11"/>
      <c r="B58" s="11"/>
      <c r="C58" s="11"/>
      <c r="D58" s="11"/>
      <c r="E58" s="11"/>
      <c r="F58" s="11"/>
      <c r="G58" s="11"/>
      <c r="H58" s="11"/>
    </row>
    <row r="59" spans="1:9" ht="12.95" customHeight="1" x14ac:dyDescent="0.2">
      <c r="A59" s="11"/>
      <c r="B59" s="11"/>
      <c r="C59" s="11"/>
      <c r="D59" s="11"/>
      <c r="E59" s="11"/>
      <c r="F59" s="11"/>
      <c r="G59" s="17"/>
      <c r="H59" s="11"/>
    </row>
    <row r="60" spans="1:9" ht="12.95" customHeight="1" x14ac:dyDescent="0.2">
      <c r="A60" s="11"/>
      <c r="B60" s="11"/>
      <c r="C60" s="11"/>
      <c r="D60" s="11"/>
      <c r="E60" s="11"/>
      <c r="F60" s="18"/>
      <c r="G60" s="11"/>
      <c r="H60" s="11"/>
    </row>
  </sheetData>
  <mergeCells count="29">
    <mergeCell ref="A3:H3"/>
    <mergeCell ref="A6:H6"/>
    <mergeCell ref="A7:H7"/>
    <mergeCell ref="C11:D11"/>
    <mergeCell ref="E11:F11"/>
    <mergeCell ref="A40:I40"/>
    <mergeCell ref="A43:I43"/>
    <mergeCell ref="A31:I31"/>
    <mergeCell ref="A28:I28"/>
    <mergeCell ref="A18:I18"/>
    <mergeCell ref="A21:I21"/>
    <mergeCell ref="A24:I24"/>
    <mergeCell ref="A27:I27"/>
    <mergeCell ref="A51:I51"/>
    <mergeCell ref="A5:I5"/>
    <mergeCell ref="A54:E54"/>
    <mergeCell ref="A32:I32"/>
    <mergeCell ref="A33:I33"/>
    <mergeCell ref="A36:I36"/>
    <mergeCell ref="A39:I39"/>
    <mergeCell ref="G11:H11"/>
    <mergeCell ref="A14:I14"/>
    <mergeCell ref="A15:I15"/>
    <mergeCell ref="A44:I44"/>
    <mergeCell ref="A45:I45"/>
    <mergeCell ref="A48:I48"/>
    <mergeCell ref="B11:B12"/>
    <mergeCell ref="A11:A12"/>
    <mergeCell ref="I11:I12"/>
  </mergeCells>
  <pageMargins left="0.7" right="0.7" top="0.75" bottom="0.75" header="0.3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80" zoomScaleNormal="80" workbookViewId="0">
      <selection activeCell="H28" sqref="H28"/>
    </sheetView>
  </sheetViews>
  <sheetFormatPr defaultRowHeight="12.95" customHeight="1" x14ac:dyDescent="0.2"/>
  <cols>
    <col min="1" max="1" width="8.28515625" customWidth="1"/>
    <col min="2" max="2" width="29.140625" customWidth="1"/>
    <col min="3" max="3" width="12.85546875" customWidth="1"/>
    <col min="4" max="4" width="13.7109375" customWidth="1"/>
    <col min="5" max="5" width="10.85546875" customWidth="1"/>
    <col min="6" max="6" width="13" customWidth="1"/>
    <col min="7" max="7" width="14.5703125" customWidth="1"/>
    <col min="8" max="8" width="15.85546875" customWidth="1"/>
    <col min="9" max="9" width="13" customWidth="1"/>
    <col min="10" max="10" width="16.85546875" customWidth="1"/>
    <col min="11" max="11" width="10.5703125" customWidth="1"/>
    <col min="12" max="12" width="14.85546875" customWidth="1"/>
  </cols>
  <sheetData>
    <row r="1" spans="1:12" ht="12.95" customHeight="1" x14ac:dyDescent="0.2">
      <c r="K1" s="243" t="s">
        <v>90</v>
      </c>
      <c r="L1" s="243"/>
    </row>
    <row r="2" spans="1:12" ht="12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.9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.9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.95" customHeight="1" x14ac:dyDescent="0.2">
      <c r="A5" s="24"/>
      <c r="B5" s="244" t="s">
        <v>91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</row>
    <row r="6" spans="1:12" ht="12.95" customHeight="1" x14ac:dyDescent="0.2">
      <c r="A6" s="24"/>
      <c r="B6" s="244" t="s">
        <v>92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</row>
    <row r="7" spans="1:12" ht="12.95" customHeight="1" x14ac:dyDescent="0.2">
      <c r="A7" s="24"/>
      <c r="B7" s="245" t="s">
        <v>0</v>
      </c>
      <c r="C7" s="245"/>
      <c r="D7" s="245"/>
      <c r="E7" s="245"/>
      <c r="F7" s="245"/>
      <c r="G7" s="245"/>
      <c r="H7" s="245"/>
      <c r="I7" s="245"/>
      <c r="J7" s="245"/>
      <c r="K7" s="245"/>
      <c r="L7" s="245"/>
    </row>
    <row r="8" spans="1:12" ht="12.95" customHeight="1" x14ac:dyDescent="0.2">
      <c r="A8" s="24"/>
      <c r="B8" s="244" t="s">
        <v>93</v>
      </c>
      <c r="C8" s="245"/>
      <c r="D8" s="245"/>
      <c r="E8" s="245"/>
      <c r="F8" s="245"/>
      <c r="G8" s="245"/>
      <c r="H8" s="245"/>
      <c r="I8" s="245"/>
      <c r="J8" s="245"/>
      <c r="K8" s="245"/>
      <c r="L8" s="245"/>
    </row>
    <row r="9" spans="1:12" ht="12.95" customHeight="1" x14ac:dyDescent="0.2">
      <c r="A9" s="24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2.95" customHeight="1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7.75" customHeight="1" x14ac:dyDescent="0.2">
      <c r="A11" s="246" t="s">
        <v>51</v>
      </c>
      <c r="B11" s="246" t="s">
        <v>64</v>
      </c>
      <c r="C11" s="248" t="s">
        <v>65</v>
      </c>
      <c r="D11" s="248"/>
      <c r="E11" s="248"/>
      <c r="F11" s="248"/>
      <c r="G11" s="248" t="s">
        <v>66</v>
      </c>
      <c r="H11" s="248"/>
      <c r="I11" s="248"/>
      <c r="J11" s="248"/>
      <c r="K11" s="248"/>
      <c r="L11" s="248"/>
    </row>
    <row r="12" spans="1:12" ht="138.94999999999999" customHeight="1" x14ac:dyDescent="0.2">
      <c r="A12" s="247"/>
      <c r="B12" s="247"/>
      <c r="C12" s="234" t="s">
        <v>94</v>
      </c>
      <c r="D12" s="234"/>
      <c r="E12" s="234" t="s">
        <v>67</v>
      </c>
      <c r="F12" s="234"/>
      <c r="G12" s="234" t="s">
        <v>68</v>
      </c>
      <c r="H12" s="234"/>
      <c r="I12" s="234" t="s">
        <v>69</v>
      </c>
      <c r="J12" s="234"/>
      <c r="K12" s="234" t="s">
        <v>70</v>
      </c>
      <c r="L12" s="234"/>
    </row>
    <row r="13" spans="1:12" ht="33.4" customHeight="1" x14ac:dyDescent="0.2">
      <c r="A13" s="249"/>
      <c r="B13" s="247"/>
      <c r="C13" s="21" t="s">
        <v>87</v>
      </c>
      <c r="D13" s="29" t="s">
        <v>88</v>
      </c>
      <c r="E13" s="21" t="s">
        <v>87</v>
      </c>
      <c r="F13" s="28" t="s">
        <v>88</v>
      </c>
      <c r="G13" s="21" t="s">
        <v>87</v>
      </c>
      <c r="H13" s="28" t="s">
        <v>88</v>
      </c>
      <c r="I13" s="21" t="s">
        <v>87</v>
      </c>
      <c r="J13" s="28" t="s">
        <v>88</v>
      </c>
      <c r="K13" s="21" t="s">
        <v>87</v>
      </c>
      <c r="L13" s="28" t="s">
        <v>88</v>
      </c>
    </row>
    <row r="14" spans="1:12" ht="12.95" customHeight="1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</row>
    <row r="15" spans="1:12" ht="12.9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2.9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2.9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12.9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2.9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2.95" customHeight="1" x14ac:dyDescent="0.2">
      <c r="A20" s="231" t="s">
        <v>71</v>
      </c>
      <c r="B20" s="231"/>
      <c r="C20" s="231"/>
      <c r="D20" s="231"/>
      <c r="E20" s="231"/>
      <c r="F20" s="12"/>
      <c r="G20" s="13"/>
      <c r="H20" s="12"/>
      <c r="I20" s="24"/>
      <c r="J20" s="24"/>
      <c r="K20" s="24"/>
      <c r="L20" s="24"/>
    </row>
    <row r="21" spans="1:12" ht="12.95" customHeight="1" x14ac:dyDescent="0.2">
      <c r="A21" s="11" t="s">
        <v>4</v>
      </c>
      <c r="B21" s="11"/>
      <c r="C21" s="11"/>
      <c r="D21" s="11"/>
      <c r="E21" s="11" t="s">
        <v>50</v>
      </c>
      <c r="F21" s="11"/>
      <c r="G21" s="14"/>
      <c r="H21" s="11"/>
      <c r="I21" s="24"/>
      <c r="J21" s="24"/>
      <c r="K21" s="24"/>
      <c r="L21" s="24"/>
    </row>
    <row r="22" spans="1:12" ht="12.95" customHeight="1" x14ac:dyDescent="0.2">
      <c r="A22" s="11"/>
      <c r="B22" s="11"/>
      <c r="C22" s="11"/>
      <c r="D22" s="11"/>
      <c r="E22" s="14"/>
      <c r="F22" s="14"/>
      <c r="G22" s="14"/>
      <c r="H22" s="11"/>
      <c r="I22" s="24"/>
      <c r="J22" s="24"/>
      <c r="K22" s="24"/>
      <c r="L22" s="24"/>
    </row>
    <row r="23" spans="1:12" ht="12.95" customHeight="1" x14ac:dyDescent="0.2">
      <c r="A23" s="11" t="s">
        <v>95</v>
      </c>
      <c r="B23" s="11"/>
      <c r="C23" s="11"/>
      <c r="D23" s="11"/>
      <c r="E23" s="15"/>
      <c r="F23" s="15"/>
      <c r="G23" s="16"/>
      <c r="H23" s="11"/>
      <c r="I23" s="24"/>
      <c r="J23" s="24"/>
      <c r="K23" s="24"/>
      <c r="L23" s="24"/>
    </row>
    <row r="24" spans="1:12" ht="12.95" customHeight="1" x14ac:dyDescent="0.2">
      <c r="A24" s="11" t="s">
        <v>96</v>
      </c>
      <c r="B24" s="11"/>
      <c r="C24" s="11"/>
      <c r="D24" s="11"/>
      <c r="E24" s="11" t="s">
        <v>50</v>
      </c>
      <c r="F24" s="11" t="s">
        <v>97</v>
      </c>
      <c r="G24" s="11"/>
      <c r="H24" s="11"/>
      <c r="I24" s="24"/>
      <c r="J24" s="24"/>
      <c r="K24" s="24"/>
      <c r="L24" s="24"/>
    </row>
    <row r="25" spans="1:12" ht="12.95" customHeight="1" x14ac:dyDescent="0.2">
      <c r="A25" s="11"/>
      <c r="B25" s="11"/>
      <c r="C25" s="11"/>
      <c r="D25" s="11"/>
      <c r="E25" s="11"/>
      <c r="F25" s="11"/>
      <c r="G25" s="17"/>
      <c r="H25" s="11"/>
      <c r="I25" s="24"/>
      <c r="J25" s="24"/>
      <c r="K25" s="24"/>
      <c r="L25" s="24"/>
    </row>
    <row r="26" spans="1:12" ht="12.95" customHeight="1" x14ac:dyDescent="0.2">
      <c r="A26" s="11"/>
      <c r="B26" s="11"/>
      <c r="C26" s="11"/>
      <c r="D26" s="11"/>
      <c r="E26" s="11"/>
      <c r="F26" s="18" t="s">
        <v>98</v>
      </c>
      <c r="G26" s="11"/>
      <c r="H26" s="11"/>
      <c r="I26" s="24"/>
      <c r="J26" s="24"/>
      <c r="K26" s="24"/>
      <c r="L26" s="24"/>
    </row>
    <row r="27" spans="1:12" ht="12.95" customHeight="1" x14ac:dyDescent="0.2">
      <c r="B27" s="11"/>
      <c r="C27" s="11"/>
      <c r="D27" s="11"/>
      <c r="E27" s="11"/>
      <c r="F27" s="18" t="s">
        <v>99</v>
      </c>
    </row>
  </sheetData>
  <mergeCells count="15">
    <mergeCell ref="A20:E20"/>
    <mergeCell ref="K1:L1"/>
    <mergeCell ref="B5:L5"/>
    <mergeCell ref="B7:L7"/>
    <mergeCell ref="B8:L8"/>
    <mergeCell ref="B6:L6"/>
    <mergeCell ref="B11:B13"/>
    <mergeCell ref="C11:F11"/>
    <mergeCell ref="G11:L11"/>
    <mergeCell ref="C12:D12"/>
    <mergeCell ref="E12:F12"/>
    <mergeCell ref="G12:H12"/>
    <mergeCell ref="I12:J12"/>
    <mergeCell ref="K12:L12"/>
    <mergeCell ref="A11:A13"/>
  </mergeCells>
  <pageMargins left="0.7" right="0.7" top="0.75" bottom="0.75" header="0.3" footer="0.3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1-ИП ТС</vt:lpstr>
      <vt:lpstr>2-ИП ТС</vt:lpstr>
      <vt:lpstr>3-ИП ТС</vt:lpstr>
      <vt:lpstr>4-ИП ТС</vt:lpstr>
      <vt:lpstr>5-ИП ТС</vt:lpstr>
      <vt:lpstr>Отчет</vt:lpstr>
      <vt:lpstr>Отчет 2</vt:lpstr>
      <vt:lpstr>'1-ИП ТС'!Область_печати</vt:lpstr>
      <vt:lpstr>'2-ИП ТС'!Область_печати</vt:lpstr>
      <vt:lpstr>'3-ИП ТС'!Область_печати</vt:lpstr>
      <vt:lpstr>'4-ИП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invest_chef</dc:creator>
  <cp:lastModifiedBy>Куриленкова Светлана Евгенье</cp:lastModifiedBy>
  <cp:lastPrinted>2025-05-27T12:04:25Z</cp:lastPrinted>
  <dcterms:created xsi:type="dcterms:W3CDTF">2010-03-09T17:07:36Z</dcterms:created>
  <dcterms:modified xsi:type="dcterms:W3CDTF">2025-05-27T12:09:09Z</dcterms:modified>
</cp:coreProperties>
</file>